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azalaihotelsgroup-my.sharepoint.com/personal/adel_moussa_azalaihotels_com/Documents/Bureau/CONAKRY CONSULTATIONS/DCE LOT CFO AZALAI CONAKRY/PLANS CFO-CFA/"/>
    </mc:Choice>
  </mc:AlternateContent>
  <xr:revisionPtr revIDLastSave="13" documentId="13_ncr:1_{9F79D427-9045-4F64-8424-A88B46012F1A}" xr6:coauthVersionLast="47" xr6:coauthVersionMax="47" xr10:uidLastSave="{DC02D101-0DCC-4DE8-8863-7146B28FD1C1}"/>
  <bookViews>
    <workbookView xWindow="-120" yWindow="-120" windowWidth="20730" windowHeight="11160" xr2:uid="{9FEDA5BA-9844-6441-B7E2-9DD4B336C8F9}"/>
  </bookViews>
  <sheets>
    <sheet name="DPGF CFO " sheetId="3" r:id="rId1"/>
  </sheets>
  <externalReferences>
    <externalReference r:id="rId2"/>
  </externalReferences>
  <definedNames>
    <definedName name="EURO">'[1]DPGF-16B'!#REF!</definedName>
    <definedName name="_xlnm.Print_Titles" localSheetId="0">'DPGF CFO '!$22:$22</definedName>
    <definedName name="K">'[1]DPGF-16B'!#REF!</definedName>
    <definedName name="PB">'[1]DPGF-16B'!#REF!</definedName>
    <definedName name="PRH">'[1]DPGF-16B'!#REF!</definedName>
    <definedName name="t_13">#REF!</definedName>
    <definedName name="t_14">#REF!</definedName>
    <definedName name="t_15">#REF!</definedName>
    <definedName name="t_16">#REF!</definedName>
    <definedName name="t_17">#REF!</definedName>
    <definedName name="t_39">#REF!</definedName>
    <definedName name="t_40">#REF!</definedName>
    <definedName name="t_41">#REF!</definedName>
    <definedName name="t_42">#REF!</definedName>
    <definedName name="t_43">#REF!</definedName>
    <definedName name="t_44">#REF!</definedName>
    <definedName name="t_45">#REF!</definedName>
    <definedName name="t_46">#REF!</definedName>
    <definedName name="t_47">#REF!</definedName>
    <definedName name="t_48">#REF!</definedName>
    <definedName name="t_49">#REF!</definedName>
    <definedName name="t_50">#REF!</definedName>
    <definedName name="t_51">#REF!</definedName>
    <definedName name="t_52">#REF!</definedName>
    <definedName name="t_53">#REF!</definedName>
    <definedName name="t_54">#REF!</definedName>
    <definedName name="t_55">#REF!</definedName>
    <definedName name="t_56">#REF!</definedName>
    <definedName name="t_57">#REF!</definedName>
    <definedName name="THX">#REF!</definedName>
    <definedName name="TOTAL">#REF!</definedName>
    <definedName name="USD">#REF!</definedName>
    <definedName name="Z_2650A567_C080_11D9_9BCC_00C04F0318B5_.wvu.Cols" localSheetId="0" hidden="1">'DPGF CFO '!$H:$H</definedName>
    <definedName name="Z_2650A567_C080_11D9_9BCC_00C04F0318B5_.wvu.PrintTitles" localSheetId="0" hidden="1">'DPGF CFO '!$22:$22</definedName>
    <definedName name="_xlnm.Print_Area" localSheetId="0">'DPGF CFO '!$A$1:$I$352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47" i="3" l="1"/>
  <c r="I34" i="3"/>
  <c r="I349" i="3" l="1"/>
</calcChain>
</file>

<file path=xl/sharedStrings.xml><?xml version="1.0" encoding="utf-8"?>
<sst xmlns="http://schemas.openxmlformats.org/spreadsheetml/2006/main" count="603" uniqueCount="332">
  <si>
    <t>Description</t>
  </si>
  <si>
    <t>0.1</t>
  </si>
  <si>
    <t>Installation de chantier( bureaux et équipements, électricité et telephones,etc…)</t>
  </si>
  <si>
    <t>ENS</t>
  </si>
  <si>
    <t>0.2</t>
  </si>
  <si>
    <t>Etablissement des dossiers d'exécution (plans, fiches techniques et échantillons)</t>
  </si>
  <si>
    <t>0.3</t>
  </si>
  <si>
    <t>Production des dossiers de recollement (plans, manuels d'exploitation et de maintenance, certificats et garantie fournisseurs, etc..)</t>
  </si>
  <si>
    <t>0.4</t>
  </si>
  <si>
    <t>Formation avec support aux explloitants sur les équipements au démarrage de l'exploitation</t>
  </si>
  <si>
    <t>0.5</t>
  </si>
  <si>
    <t>Plan de Prévention et de Gestion des Déchets et mise en œuvre sur site</t>
  </si>
  <si>
    <t>0.7</t>
  </si>
  <si>
    <t>Essais spécifiques et réglementaires, les assurances inhérants au chantier</t>
  </si>
  <si>
    <t>0.8</t>
  </si>
  <si>
    <t>Gestion du compte prorata</t>
  </si>
  <si>
    <t>0.9</t>
  </si>
  <si>
    <t>Repli de chantier</t>
  </si>
  <si>
    <t>1.</t>
  </si>
  <si>
    <t>m</t>
  </si>
  <si>
    <t>un</t>
  </si>
  <si>
    <t>vg</t>
  </si>
  <si>
    <t>1.2</t>
  </si>
  <si>
    <t>2.</t>
  </si>
  <si>
    <t>2.4</t>
  </si>
  <si>
    <t>3.</t>
  </si>
  <si>
    <t>INSTALLATIONS  ÉLECTRIQUES</t>
  </si>
  <si>
    <t>COMPANHIE GUINÉENNE DE PROMOTION HÔTELIÈRE  (C.G.P.H-SA)</t>
  </si>
  <si>
    <t xml:space="preserve">AZALAÏ HÔTEL </t>
  </si>
  <si>
    <t>CONAKRY</t>
  </si>
  <si>
    <t xml:space="preserve">  RÉPUBLIQUE DE GUINÉE
</t>
  </si>
  <si>
    <t>PROJET DE CONCEPTION GÉNÉRAL</t>
  </si>
  <si>
    <t>CADRE DE DEVIS QUANTITATIF ET ESTIMATIF</t>
  </si>
  <si>
    <t>Medições Iniciais, com valores estimados.</t>
  </si>
  <si>
    <t xml:space="preserve">Medições Provisórias, com base nos elementos constantes em: </t>
  </si>
  <si>
    <t xml:space="preserve">Medições Finais, com base nos elementos constantes em: </t>
  </si>
  <si>
    <t>Unités</t>
  </si>
  <si>
    <t>Quant.</t>
  </si>
  <si>
    <t>PU (EUROS)</t>
  </si>
  <si>
    <t>Montant (EUROS)</t>
  </si>
  <si>
    <t>MONTANT TOTAL EN (GNF)</t>
  </si>
  <si>
    <t>INSTALLATION/REPLI CHANTIER</t>
  </si>
  <si>
    <t>Ensemble demarches et frais de suivi de projet par le concessionnaire fournisseur d'énergie</t>
  </si>
  <si>
    <t>0.10</t>
  </si>
  <si>
    <t>TOTAL 00</t>
  </si>
  <si>
    <t>I</t>
  </si>
  <si>
    <t>POST DE TRANSFORMATION  ET SALLE DE GROUPES</t>
  </si>
  <si>
    <t>Fourniture et installation du tableau  de moyenne tension, complet, d'accord les pièces écrits et dessinées.</t>
  </si>
  <si>
    <t>Fourniture et installation de  transformateur sec, 1250kVA, 15kV/ 400-231V, 50Hz, Schneider Electric, ou equivalent et mise en oeuvre le respectif électrode de terre de service, selon les pièces écrits et déssinées.</t>
  </si>
  <si>
    <t>Fourniture et installation des tableaux suivants, complets, selon les schémas de dessin:</t>
  </si>
  <si>
    <t>3.2</t>
  </si>
  <si>
    <t>- T.T.C.1+T.G.I.</t>
  </si>
  <si>
    <t>3.3</t>
  </si>
  <si>
    <t>- T.T.C.2+T.Sécurité</t>
  </si>
  <si>
    <t>4.</t>
  </si>
  <si>
    <t>Fourniture et installation de  générateur, 1275/1403 kVA, 50 Hz, SDMO ou l'équivalent, avec double filtre incorporé, kit de transvasement et le réglage de la prise de terre de service respective, selon les écrits et dessins.</t>
  </si>
  <si>
    <t>5.</t>
  </si>
  <si>
    <t>Fourniture et installation de  générateur , 200/223 kVA, 50 Hz, SDMO ou l'équivalent, avec double filtre incorporé, kit de transvasement et le réglage de la prise de terre de service respective, selon les écrits et dessins.</t>
  </si>
  <si>
    <t>6.</t>
  </si>
  <si>
    <t>Réservoir de carburant externe, 20 m3</t>
  </si>
  <si>
    <t>7.</t>
  </si>
  <si>
    <t>Fourniture et installation de l'équipement suivant nécessaire pour le fonctionnement de P.T.:</t>
  </si>
  <si>
    <t>7.1</t>
  </si>
  <si>
    <t>- Fourniture et installation des suivants chemins de câbles en échelle, galvanisés à chaud, avec tous les accessoires nécessaires à une bonne assemblage, equipotencializés, ref. FE GQ, Basor Électrique, ou l'équivalent:</t>
  </si>
  <si>
    <t>- 500 x 60 x 1,5mm</t>
  </si>
  <si>
    <t>7.2</t>
  </si>
  <si>
    <t>Fourniture et installation du circuit de terre des masses métalliques du P. T. et des salle de groupes électrogènes avec tous les accessoires inclus, et mise en place de l'électrode  de terre de service de terre, selon les pièces écrits et dessins.</t>
  </si>
  <si>
    <t>7.3</t>
  </si>
  <si>
    <t>- equipement de sécurité do P.T.</t>
  </si>
  <si>
    <t>7.4</t>
  </si>
  <si>
    <t>- réseaux de protection des transformateurs</t>
  </si>
  <si>
    <t>7.5</t>
  </si>
  <si>
    <t>- Canal techniques sur le sol pour l'installation de câbles, y compris les couvercles métalliques, aux dimensions:</t>
  </si>
  <si>
    <t>- 250x550mm</t>
  </si>
  <si>
    <t>- 500x550mm</t>
  </si>
  <si>
    <t>8.</t>
  </si>
  <si>
    <t>Des Boîtes</t>
  </si>
  <si>
    <t>Fourniture et installation des boîtes de visite de maçonnerie suivantes:</t>
  </si>
  <si>
    <t xml:space="preserve">- dimensions: 1000x1000x1200mm </t>
  </si>
  <si>
    <t>II</t>
  </si>
  <si>
    <t>PARATONNERRES  ET DES RÉSEAUX DE TERRES</t>
  </si>
  <si>
    <t>Fourniture et mise en place de  paratonnerre, ionisant à dispositif d’amorçage, du type IONIFLASH, avec un temps d’avance au démarrage de 60µs, avec deux conducteurs de descente et deux électrodes du type patte-de-coq, compteur electromécanique de cups de foudre, connecteurs amovibles, selon les pièces écrits et dessins.</t>
  </si>
  <si>
    <t>Fourniture et installation d'un système de réseau de terres comprenant tous les accessoires pour les connexions équipotentielles aux bâtiments, des électrodes de terre, les interconnexions entre les anneaux de réseaux terrestres, selon les écrits et dessins</t>
  </si>
  <si>
    <t>III</t>
  </si>
  <si>
    <t>INSTALLATIONS ÉLECTRIQUES B. TENSION</t>
  </si>
  <si>
    <t>ÉCLAIRAGE NORMAL, EXTERIOR ET SÉCURITÉ</t>
  </si>
  <si>
    <t>1.1</t>
  </si>
  <si>
    <t>Des Câbles</t>
  </si>
  <si>
    <t>Fourniture et installation des câbles suivants, filetés dans des tubes, installés dans des chemins de câbles ou des gouttières techniques:</t>
  </si>
  <si>
    <t xml:space="preserve">- Câble U1000R2V 2G1,5mm² </t>
  </si>
  <si>
    <t xml:space="preserve">- Câble U1000R2V 3G1,5mm² </t>
  </si>
  <si>
    <t xml:space="preserve">- Câble U1000R2V 4G1,5mm² </t>
  </si>
  <si>
    <t xml:space="preserve">- Câble U1000R2V 5G1,5mm² </t>
  </si>
  <si>
    <t xml:space="preserve">- Câble U1000R2V 3G2,5mm² </t>
  </si>
  <si>
    <t>- Câble U1000 R2V 3G4 mm²</t>
  </si>
  <si>
    <t>- Câble U1000 R2V 5G4 mm²</t>
  </si>
  <si>
    <t>-Câble U1000 R2V 3G4 mm²</t>
  </si>
  <si>
    <t>- Câble U1000 R2V 4G4 mm²</t>
  </si>
  <si>
    <t>Tranchées</t>
  </si>
  <si>
    <t>Ouverture et couvercle de tranchée, y compris les entretoises pour les tuyaux dans les tranchées et l'installation de la bande de signalisation, avec les caractéristiques indiquées dans les pièces écrites:</t>
  </si>
  <si>
    <t>- Tranchée 0,20x0,60 m</t>
  </si>
  <si>
    <t>1.3</t>
  </si>
  <si>
    <t>Des Tubes</t>
  </si>
  <si>
    <t>Fourniture et installation des tubes suivants,  installés aux murs, aux sol et fixés par des pinces:</t>
  </si>
  <si>
    <t>- Ø 20 mm</t>
  </si>
  <si>
    <t>- Ø 25 mm</t>
  </si>
  <si>
    <t>- ERFE Ø 20 mm</t>
  </si>
  <si>
    <t>- ERFE Ø 25 mm</t>
  </si>
  <si>
    <t>- PEAD Ø 40 mm</t>
  </si>
  <si>
    <t>1.4</t>
  </si>
  <si>
    <t xml:space="preserve">Fourniture et l'installation des boîtes suivants: </t>
  </si>
  <si>
    <t>-boites de dérivation à montage saillie</t>
  </si>
  <si>
    <t xml:space="preserve">-boites de dérivation à encastrer </t>
  </si>
  <si>
    <t>-boites de dérivation à encastrer_IP65</t>
  </si>
  <si>
    <t>-boites de visite de maçonnerie,dim.600x600x800mm</t>
  </si>
  <si>
    <t>1.5</t>
  </si>
  <si>
    <t>Des Luminaires</t>
  </si>
  <si>
    <t>Fourniture et l'installation de ces appareils, complète en fonction de la liste des appareils, Annexe 1:</t>
  </si>
  <si>
    <t>- A1</t>
  </si>
  <si>
    <t>- A2</t>
  </si>
  <si>
    <t>- A3</t>
  </si>
  <si>
    <t>- A3.1</t>
  </si>
  <si>
    <t>- A4</t>
  </si>
  <si>
    <t>- A4.1</t>
  </si>
  <si>
    <t>- A4.2</t>
  </si>
  <si>
    <t>- A5</t>
  </si>
  <si>
    <t>- A6</t>
  </si>
  <si>
    <t>- A7</t>
  </si>
  <si>
    <t>- A8</t>
  </si>
  <si>
    <t>- A9</t>
  </si>
  <si>
    <t>- A9.1</t>
  </si>
  <si>
    <t>- A9.2</t>
  </si>
  <si>
    <t>- A9.3</t>
  </si>
  <si>
    <t>- A10</t>
  </si>
  <si>
    <t>- A10.1</t>
  </si>
  <si>
    <t>- A11</t>
  </si>
  <si>
    <t>- A12</t>
  </si>
  <si>
    <t>- A12.1</t>
  </si>
  <si>
    <t>- A13</t>
  </si>
  <si>
    <t>- A14</t>
  </si>
  <si>
    <t>- A15</t>
  </si>
  <si>
    <t>- A16</t>
  </si>
  <si>
    <t>- A17</t>
  </si>
  <si>
    <t>- A17.1</t>
  </si>
  <si>
    <t>- A18</t>
  </si>
  <si>
    <t>- A19</t>
  </si>
  <si>
    <t>- A20</t>
  </si>
  <si>
    <t>- A21</t>
  </si>
  <si>
    <t>- A22</t>
  </si>
  <si>
    <t>- A23</t>
  </si>
  <si>
    <t>- A24</t>
  </si>
  <si>
    <t>- A25</t>
  </si>
  <si>
    <t>- A26</t>
  </si>
  <si>
    <t>- A27</t>
  </si>
  <si>
    <t>- A28</t>
  </si>
  <si>
    <t>- A29</t>
  </si>
  <si>
    <t>- A30</t>
  </si>
  <si>
    <t>- A31</t>
  </si>
  <si>
    <t>- A32</t>
  </si>
  <si>
    <t>- A33</t>
  </si>
  <si>
    <t>- A34</t>
  </si>
  <si>
    <t>- A35</t>
  </si>
  <si>
    <t>- A36</t>
  </si>
  <si>
    <t>- A37</t>
  </si>
  <si>
    <t>- A38</t>
  </si>
  <si>
    <t>- A39</t>
  </si>
  <si>
    <t>- E1</t>
  </si>
  <si>
    <t>- E1P</t>
  </si>
  <si>
    <t>- E1.1</t>
  </si>
  <si>
    <t>- E1.1D</t>
  </si>
  <si>
    <t>- E2</t>
  </si>
  <si>
    <t>- E2P</t>
  </si>
  <si>
    <t>- E2.1P</t>
  </si>
  <si>
    <t>- E2.1PD</t>
  </si>
  <si>
    <t>- E3</t>
  </si>
  <si>
    <t>- E3P</t>
  </si>
  <si>
    <t>- E3PD</t>
  </si>
  <si>
    <t>- E4</t>
  </si>
  <si>
    <t>- E4.1</t>
  </si>
  <si>
    <t>- E5</t>
  </si>
  <si>
    <t>- E6</t>
  </si>
  <si>
    <t>1.6</t>
  </si>
  <si>
    <t>Des Équipements</t>
  </si>
  <si>
    <t>Fourniture et installation des équipements suivants:</t>
  </si>
  <si>
    <t>- interrupteur simple, montage encastré, série VALENA LIFE BR, de Legrand, ou équivalent.</t>
  </si>
  <si>
    <t>- interrupteur doble, montage encastré, série VALENA LIFE BR, de Legrand, ou équivalent.</t>
  </si>
  <si>
    <t>- interrupteur simple va et vien, montage encastré série VALENA LIFE BR, de Legrand, ou équivalent.</t>
  </si>
  <si>
    <t>- interrupteur doble, va et vien, montage encastré série VALENA LIFE BR, de Legrand, ou équivalent.</t>
  </si>
  <si>
    <t>- inverseur, montage encastré série VALENA LIFE BR, de Legrand, ou équivalent.</t>
  </si>
  <si>
    <t>- interrupteur simple, montage salient série PLEXO BR de Legrand, ou équivalent.</t>
  </si>
  <si>
    <t>- interrupteur simple va et vien, montage salient  PLEXO BR de Legrand, ou équivalent.</t>
  </si>
  <si>
    <t>- détecteur de présence, encastréau plafond, 
ref. 048822 de Legrand, ou équivalent.</t>
  </si>
  <si>
    <t>- détecteur de présence, encastréau plafond, 
ref. 048916 de Legrand, ou équivalent.</t>
  </si>
  <si>
    <t>- Transformateur pour bande d'éclairage LED, 230VAC/ 24VDC, 30W, Ref. 61000000, de WIVA,  ou équivalent</t>
  </si>
  <si>
    <t>- Transformateur pour bande d'éclairage LED, 230VAC/ 24VDC, 50W, Ref. 61000001, de WIVA,  ou équivalent</t>
  </si>
  <si>
    <t>- Transformateur pour bande d'éclairage LED, 230VAC/ 24VDC, 75W, Ref. 61000002, de WIVA,  ou équivalent</t>
  </si>
  <si>
    <t>- Transformateur pour bande d'éclairage LED, 230VAC/ 24VDC, 100W, IP67, Ref. 61000003, de WIVA,  ou équivalent</t>
  </si>
  <si>
    <t>- Transformateur pour bande d'éclairage LED, 230VAC/ 24VDC, 150W, IP67, Ref. 61000004, de WIVA,  ou équivalent</t>
  </si>
  <si>
    <t>- Variateur de lumière DALI pour bande d'éclairage LED, 12-36VDC, 720W, IP20, Ref. 62400001, de WIVA,  ou équivalent</t>
  </si>
  <si>
    <t>- Projecteur LED pour ciel étoilé, 6000K, avec transformateur 230VAC/24DC, 3,6W, IP20,
Ref. 9419W, de BRUMBERG,  ou équivalent</t>
  </si>
  <si>
    <t>- Projecteur LED-RGB pour ciel étoilé, avec transformateur 230VAC/24DC, 13,8W, IP20,
Ref. 48202081W, de BRUMBERG,  ou équivalent</t>
  </si>
  <si>
    <t>- Rail électrifié triphasé de 3m, Ref. Omnitrack PLUS, de FOSNOVA,  ou équivalent</t>
  </si>
  <si>
    <t>- Rail électrifié triphasé de 2m, Ref. Omnitrack PLUS, de FOSNOVA,  ou équivalent</t>
  </si>
  <si>
    <t>- prise de courant, pour éclairage, du type Schuko, 16A, 2P+T, 250V, IP20, montage encastré,  série VALENA LIFE BR, de Legrand, ou équivalent.</t>
  </si>
  <si>
    <t>- Module à 4 touches, ref. Wst 314 de HAGER</t>
  </si>
  <si>
    <t>- Module à 6 touches, ref. Wst 316 de HAGER</t>
  </si>
  <si>
    <t>- Berker Touch Control, 3.5", Ref. 75740101, de Hager</t>
  </si>
  <si>
    <t>DES PRISES, ÉQUIPEMENTS ET ARMOIRES ÉLECTRIQUES</t>
  </si>
  <si>
    <t>2.1</t>
  </si>
  <si>
    <t>- Câble U1000 R2V 2G2,5 mm²</t>
  </si>
  <si>
    <t>- Câble U1000 R2V 3G2,5 mm²</t>
  </si>
  <si>
    <t>- Câble U1000 R2V 5G2,5 mm²</t>
  </si>
  <si>
    <t>- Câble U1000 R2V 5G6 mm²</t>
  </si>
  <si>
    <t>- Câble U1000 R2V 5G10 mm²</t>
  </si>
  <si>
    <t>- Câble U1000 R2V 5G16 mm²</t>
  </si>
  <si>
    <t>- Câble U1000 R2V 5G25 mm²</t>
  </si>
  <si>
    <t>- Câble U1000 R2V 5G35 mm²</t>
  </si>
  <si>
    <t>- Câble U1000 R2V 5G50 mm²</t>
  </si>
  <si>
    <t>- Câble U1000 AR2V 4x(1x120) + G70 mm²</t>
  </si>
  <si>
    <t>- Câble U1000 AR2V 4x(1x240) + G70 mm²</t>
  </si>
  <si>
    <t xml:space="preserve">- câble U1000 AR2V 4x(2x1x240) + G70 mm² </t>
  </si>
  <si>
    <t>- câble U1000 AR2V 4x(3x1x240) + G70 mm²</t>
  </si>
  <si>
    <t xml:space="preserve">- câble U1000 AR2V 4x(3x1x240) </t>
  </si>
  <si>
    <t>-Câble U1000 R2V 5G10 mm²</t>
  </si>
  <si>
    <t>-Câble U1000 R2V 5G25 mm²</t>
  </si>
  <si>
    <t xml:space="preserve">-câble U1000 AR2V 4x(2x1x240) + G70 mm² </t>
  </si>
  <si>
    <t>2.2</t>
  </si>
  <si>
    <t>2.3</t>
  </si>
  <si>
    <t>- Ø 32 mm</t>
  </si>
  <si>
    <t>- Ø 40 mm</t>
  </si>
  <si>
    <t>- Ø 50 mm</t>
  </si>
  <si>
    <t>- Ø 75 mm</t>
  </si>
  <si>
    <t>- ERFE Ø 32 mm</t>
  </si>
  <si>
    <t>- ERFE Ø 50 mm</t>
  </si>
  <si>
    <t>- PEAD Ø 63 mm</t>
  </si>
  <si>
    <t>- PEAD Ø 75 mm</t>
  </si>
  <si>
    <t>- boites de dérivation à montage saillie</t>
  </si>
  <si>
    <t xml:space="preserve">- boites de dérivation à encastrer </t>
  </si>
  <si>
    <t>- boites de visite de maçonnerie,dim.600x600x800mm</t>
  </si>
  <si>
    <t>2.5</t>
  </si>
  <si>
    <t>Des armoires électriques</t>
  </si>
  <si>
    <t>Fourniture et installation des armoires électriques, selon les schémas:</t>
  </si>
  <si>
    <t>- T.Bar</t>
  </si>
  <si>
    <t>- T.Bar.P.</t>
  </si>
  <si>
    <t>- T.Buand.</t>
  </si>
  <si>
    <t>- T.C.</t>
  </si>
  <si>
    <t>- T.Coiffeur+Gym</t>
  </si>
  <si>
    <t>- T.Cont.1</t>
  </si>
  <si>
    <t>- T.Cont.2</t>
  </si>
  <si>
    <t>- T.Cuis.Pers.</t>
  </si>
  <si>
    <t>- T.E.-1</t>
  </si>
  <si>
    <t>- T.E.0</t>
  </si>
  <si>
    <t>- T.E.1</t>
  </si>
  <si>
    <t>- T.E.2</t>
  </si>
  <si>
    <t>- T.E.3</t>
  </si>
  <si>
    <t>- T.E.4</t>
  </si>
  <si>
    <t>- T.E.5</t>
  </si>
  <si>
    <t>- T.E.6</t>
  </si>
  <si>
    <t>- T.E.7</t>
  </si>
  <si>
    <t>- T.E.8</t>
  </si>
  <si>
    <t>- T.E.9</t>
  </si>
  <si>
    <t>- T.G.AC.</t>
  </si>
  <si>
    <t>- T.G.Asc.</t>
  </si>
  <si>
    <t>- T.G.Cuis.E0</t>
  </si>
  <si>
    <t>- T.G.Cuis.E1</t>
  </si>
  <si>
    <t>- T.Mag.</t>
  </si>
  <si>
    <t>- T.M.O.</t>
  </si>
  <si>
    <t>- T.P.Cuis.1</t>
  </si>
  <si>
    <t>- T.P.Cuis.2</t>
  </si>
  <si>
    <t>- T.P.Inc.</t>
  </si>
  <si>
    <t>- T.Rest.</t>
  </si>
  <si>
    <t>- T.R.Serv.</t>
  </si>
  <si>
    <t>- T.S.</t>
  </si>
  <si>
    <t>- T.S.A.(N/S)</t>
  </si>
  <si>
    <t>- T.S.B.</t>
  </si>
  <si>
    <t>- T.S.F.(N/S)</t>
  </si>
  <si>
    <t>- T.SPA</t>
  </si>
  <si>
    <t>- T.S.Pol.</t>
  </si>
  <si>
    <t>- T.S.Reu.0</t>
  </si>
  <si>
    <t>- T.S.Reu.(1,2)</t>
  </si>
  <si>
    <t>- T.S.Reu.(3,8)</t>
  </si>
  <si>
    <t>- T.S.Reu.(4,5,6,7)</t>
  </si>
  <si>
    <t>- T.S.Reu.9</t>
  </si>
  <si>
    <t>- T.S.Séc.(S)</t>
  </si>
  <si>
    <t>- T.S.Surpr.</t>
  </si>
  <si>
    <t>- T.S.T.E.-1(S)</t>
  </si>
  <si>
    <t>- T.Z.P.E.-1(N/S)</t>
  </si>
  <si>
    <t>- T.Z.P.E.0</t>
  </si>
  <si>
    <t>2.6</t>
  </si>
  <si>
    <t>- boîte au sol, 18 modules, ref. 89611, seront mises en oeuvre des prises de courant normal et ondulée, du type 2P+T, 16A , ref. Mosaic de Legrand, ou équivalent.</t>
  </si>
  <si>
    <t>- prise de courant du type Schuko, avec embase autobloquante, 16A, 2P+T, 250V, IP20, montage encastré, série VALENA LIFE, de Legrand, ou équivalent.</t>
  </si>
  <si>
    <t>- prise de courant du type Schuko, avec embase autobloquante, 16A, 2P+T, 250V, IP20, montage encastré, avec couvercle, série VALENA LIFE, de Legrand, ou équivalent.</t>
  </si>
  <si>
    <t xml:space="preserve">- Prise de courrent type schuko monophasé avec alvéoles protégées, 16A courant nominal, 2P+T, 250V, IP20, pour montage encastré dans la boîte de panneau profonde, rouge (courant stabilisé), ref. VALENA LIFE de Legrand, ou équivalent.
</t>
  </si>
  <si>
    <t>- prise USB double, 100-250V~, 50-60Hz, 5V-1500mA, montage encastré, série VALENA LIFE, de Legrand, ou équivalent.</t>
  </si>
  <si>
    <t>- prise de courrent type schuko monophasé, avec embase autobloquante, 16A courant nominal, 2P+T,
250V, IP20, pour montage sur gouttière d'équipement, ref. VALENA LIFE de Legrand, ou équivalent.</t>
  </si>
  <si>
    <t>- prise de courrent type schuko monophasé, avec embase autobloquante, 16A courant nominal, 2P+T, 250V, IP20, pour montage sur gouttière d'équipement, rouge (courant stabilisé), ref. VALENA LIFE de Legrand, ou équivalent.</t>
  </si>
  <si>
    <t>- prise de courrent type schuko monophasé, avec embase autobloquante, 16A courant nominal, 2P+T, 250V, IP67, pour montage en surface, avec couvercle, ref. P17 de Legrand, ou équivalent.</t>
  </si>
  <si>
    <t>- prise de courrent triphasé de type schuko, 16A courant nominal, 3P+N+T, 415V, IP67, pour montage en surface, avec couvercle, ref. P17 de Legrand, ou équivalent.</t>
  </si>
  <si>
    <t>- prise de courrent triphasé de type schuko, 32A courant nominal, 3P+N+T, 415V, IP67, pour montage en surface, avec couvercle, ref. P17 de Legrand, ou équivalent.</t>
  </si>
  <si>
    <t>- prise de courrent triphasé de type schuko, 63A courant nominal, 3P+N+T, 415V, IP67, pour montage en surface, avec couvercle, ref. P17 de Legrand, ou équivalent.</t>
  </si>
  <si>
    <t>- prise de courrent triphasé de type schuko, 125A courant nominal, 3P+N+T, 415V, IP67, pour montage en surface, avec couvercle, ref. P17 de Legrand, ou équivalent.</t>
  </si>
  <si>
    <t xml:space="preserve">- kit signalisation des toilettes pour handicapés </t>
  </si>
  <si>
    <t>- Climatisation de la chambre (microswitch)</t>
  </si>
  <si>
    <t>- UPS 1kVA RM 250V, ref. SRT1000RMXLI de APC, ou équivalent.</t>
  </si>
  <si>
    <t>- UPS 2kVA RM 250V, ref. SRT2000RMXLI de APC, ou équivalent.</t>
  </si>
  <si>
    <t>- UPS 10kVA RM 400V, ref. SUVTP10KH1B2SI de APC, ou équivalent.</t>
  </si>
  <si>
    <t>- bouton de coupe avec signalisation d'état, encastré, ref. 038059 de Legrand, ou équivalent.</t>
  </si>
  <si>
    <t>DES CHEMINS DE CÂBLES ET GOUTTIÈRES</t>
  </si>
  <si>
    <t>3.1</t>
  </si>
  <si>
    <t>Chemins de câbles</t>
  </si>
  <si>
    <t xml:space="preserve">Fourniture et installation des suivants chemins de câbles à plaque d'acier galvanizé, avec tous les accessoires nécessaires à l'assemblage, et equipotencializés, ref. BF2R de BASOR Électrique, ou équivalent, NOUS PROPOSONS : CABLOFIL </t>
  </si>
  <si>
    <t>- 150x50mm pour Sécurité</t>
  </si>
  <si>
    <t>- 150x50mm</t>
  </si>
  <si>
    <t>- 200x50mm</t>
  </si>
  <si>
    <t>- 300x50mm</t>
  </si>
  <si>
    <t>- 400x50mm</t>
  </si>
  <si>
    <t>- 500x50mm</t>
  </si>
  <si>
    <t>- 600x50mm</t>
  </si>
  <si>
    <t>Gouttières</t>
  </si>
  <si>
    <t>Fourniture et installation de gouttièr, et le matériau sans halogène, bicompartiment, montage direct et couvercles de 80 mm, de Legrand, ou équivalent:</t>
  </si>
  <si>
    <t>- 190x50mm, ref.ª 611709</t>
  </si>
  <si>
    <t>DIVERS</t>
  </si>
  <si>
    <t>4.1</t>
  </si>
  <si>
    <t>Certification d'installation</t>
  </si>
  <si>
    <t>4.2</t>
  </si>
  <si>
    <t>Préparation des plans définitifs</t>
  </si>
  <si>
    <t>4.3</t>
  </si>
  <si>
    <t>Assistance technique au système KNX,
d'automatisation d' éclairage</t>
  </si>
  <si>
    <t>TOTAL 01</t>
  </si>
  <si>
    <t xml:space="preserve">TOTAL HT - HD </t>
  </si>
  <si>
    <t>- detecteur de movement encastréau plafond, 360°, ref. 048941 de Legrand, ou équivalent.</t>
  </si>
  <si>
    <t>- detecteur de movement montage salient, 360°,
ref. 048943 de Legrand, ou équivalent.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</si>
</sst>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7" formatCode="_-* #,##0\ _E_s_c_._-;\-* #,##0\ _E_s_c_._-;_-* &quot;-&quot;\ _E_s_c_._-;_-@_-"/>
    <numFmt numFmtId="168" formatCode="_-* #,##0.00\ [$€]_-;\-* #,##0.00\ [$€]_-;_-* &quot;-&quot;??\ [$€]_-;_-@_-"/>
    <numFmt numFmtId="170" formatCode="_-* #,##0.00\ [$€-816]_-;\-* #,##0.00\ [$€-816]_-;_-* &quot;-&quot;??\ [$€-816]_-;_-@_-"/>
    <numFmt numFmtId="171" formatCode="_-* #,##0.00\ &quot;Esc.&quot;_-;\-* #,##0.00\ &quot;Esc.&quot;_-;_-* &quot;-&quot;??\ &quot;Esc.&quot;_-;_-@_-"/>
  </numFmts>
  <fonts count="25">
    <font>
      <sz val="10"/>
      <name val="Arial"/>
    </font>
    <font>
      <sz val="10"/>
      <name val="Arial"/>
      <family val="2"/>
    </font>
    <font>
      <sz val="12"/>
      <name val="Arial Narrow"/>
      <family val="2"/>
    </font>
    <font>
      <b/>
      <sz val="12"/>
      <name val="Arial Narrow"/>
      <family val="2"/>
    </font>
    <font>
      <sz val="11"/>
      <color theme="1"/>
      <name val="Calibri"/>
      <family val="2"/>
      <scheme val="minor"/>
    </font>
    <font>
      <sz val="10"/>
      <name val="Arial Narrow"/>
      <family val="2"/>
    </font>
    <font>
      <b/>
      <sz val="9"/>
      <name val="Arial"/>
      <family val="2"/>
    </font>
    <font>
      <sz val="9"/>
      <name val="Arial"/>
      <family val="2"/>
    </font>
    <font>
      <sz val="10"/>
      <name val="MS Sans Serif"/>
      <family val="2"/>
    </font>
    <font>
      <b/>
      <sz val="18"/>
      <name val="Arial"/>
      <family val="2"/>
    </font>
    <font>
      <b/>
      <sz val="16"/>
      <name val="Arial"/>
      <family val="2"/>
    </font>
    <font>
      <sz val="11"/>
      <name val="Arial"/>
      <family val="2"/>
    </font>
    <font>
      <b/>
      <sz val="7"/>
      <name val="Arial"/>
      <family val="2"/>
    </font>
    <font>
      <sz val="7"/>
      <name val="Arial"/>
      <family val="2"/>
    </font>
    <font>
      <sz val="10"/>
      <name val="Verdana"/>
      <family val="2"/>
    </font>
    <font>
      <i/>
      <sz val="20"/>
      <color indexed="55"/>
      <name val="Swis721 BlkOul BT"/>
      <family val="5"/>
    </font>
    <font>
      <sz val="20"/>
      <color indexed="55"/>
      <name val="Swis721 BlkOul BT"/>
      <family val="5"/>
    </font>
    <font>
      <sz val="10"/>
      <name val="Swis721 BlkOul BT"/>
      <family val="5"/>
    </font>
    <font>
      <sz val="10"/>
      <name val="Comic Sans MS"/>
      <family val="4"/>
    </font>
    <font>
      <b/>
      <sz val="10"/>
      <name val="Arial"/>
      <family val="2"/>
    </font>
    <font>
      <sz val="9"/>
      <name val="Comic Sans MS"/>
      <family val="4"/>
    </font>
    <font>
      <sz val="11"/>
      <color rgb="FF000000"/>
      <name val="Arial1"/>
    </font>
    <font>
      <i/>
      <sz val="12"/>
      <name val="Arial Narrow"/>
      <family val="2"/>
    </font>
    <font>
      <sz val="12"/>
      <color indexed="55"/>
      <name val="Arial Narrow"/>
      <family val="2"/>
    </font>
    <font>
      <sz val="12"/>
      <color theme="5" tint="-0.249977111117893"/>
      <name val="Arial Narrow"/>
      <family val="2"/>
    </font>
  </fonts>
  <fills count="3">
    <fill>
      <patternFill patternType="none"/>
    </fill>
    <fill>
      <patternFill patternType="gray125"/>
    </fill>
    <fill>
      <patternFill patternType="solid">
        <fgColor theme="0" tint="-0.34998626667073579"/>
        <bgColor indexed="64"/>
      </patternFill>
    </fill>
  </fills>
  <borders count="2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bottom/>
      <diagonal/>
    </border>
    <border>
      <left/>
      <right style="hair">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right style="hair">
        <color indexed="8"/>
      </right>
      <top/>
      <bottom/>
      <diagonal/>
    </border>
    <border>
      <left/>
      <right style="thin">
        <color indexed="64"/>
      </right>
      <top style="thin">
        <color indexed="64"/>
      </top>
      <bottom/>
      <diagonal/>
    </border>
    <border>
      <left style="hair">
        <color indexed="8"/>
      </left>
      <right/>
      <top/>
      <bottom/>
      <diagonal/>
    </border>
    <border>
      <left/>
      <right style="medium">
        <color indexed="64"/>
      </right>
      <top style="thin">
        <color indexed="64"/>
      </top>
      <bottom style="thin">
        <color indexed="64"/>
      </bottom>
      <diagonal/>
    </border>
  </borders>
  <cellStyleXfs count="11">
    <xf numFmtId="0" fontId="0" fillId="0" borderId="0"/>
    <xf numFmtId="0" fontId="1" fillId="0" borderId="0"/>
    <xf numFmtId="0" fontId="4" fillId="0" borderId="0"/>
    <xf numFmtId="167"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8" fillId="0" borderId="0"/>
    <xf numFmtId="0" fontId="8" fillId="0" borderId="0"/>
    <xf numFmtId="0" fontId="1" fillId="0" borderId="0"/>
    <xf numFmtId="171" fontId="1" fillId="0" borderId="0" applyFont="0" applyFill="0" applyBorder="0" applyAlignment="0" applyProtection="0"/>
    <xf numFmtId="0" fontId="21" fillId="0" borderId="0"/>
  </cellStyleXfs>
  <cellXfs count="200">
    <xf numFmtId="0" fontId="0" fillId="0" borderId="0" xfId="0"/>
    <xf numFmtId="0" fontId="1" fillId="0" borderId="0" xfId="1" applyAlignment="1" applyProtection="1">
      <alignment vertical="center"/>
      <protection locked="0"/>
    </xf>
    <xf numFmtId="0" fontId="1" fillId="0" borderId="0" xfId="1" applyAlignment="1" applyProtection="1">
      <alignment vertical="center"/>
      <protection hidden="1"/>
    </xf>
    <xf numFmtId="0" fontId="1" fillId="0" borderId="0" xfId="1" applyAlignment="1" applyProtection="1">
      <alignment vertical="center" textRotation="90"/>
      <protection hidden="1"/>
    </xf>
    <xf numFmtId="0" fontId="1" fillId="0" borderId="0" xfId="1" applyAlignment="1" applyProtection="1">
      <alignment horizontal="center" vertical="center"/>
      <protection hidden="1"/>
    </xf>
    <xf numFmtId="0" fontId="10" fillId="0" borderId="0" xfId="1" applyFont="1" applyAlignment="1" applyProtection="1">
      <alignment vertical="center" wrapText="1"/>
      <protection hidden="1"/>
    </xf>
    <xf numFmtId="49" fontId="11" fillId="0" borderId="0" xfId="1" applyNumberFormat="1" applyFont="1" applyAlignment="1" applyProtection="1">
      <alignment horizontal="center" vertical="center" wrapText="1"/>
      <protection locked="0"/>
    </xf>
    <xf numFmtId="0" fontId="12" fillId="0" borderId="0" xfId="1" applyFont="1" applyAlignment="1" applyProtection="1">
      <alignment horizontal="center" vertical="center" wrapText="1"/>
      <protection locked="0"/>
    </xf>
    <xf numFmtId="0" fontId="13" fillId="0" borderId="0" xfId="1" applyFont="1" applyAlignment="1" applyProtection="1">
      <alignment vertical="center" textRotation="90"/>
      <protection hidden="1"/>
    </xf>
    <xf numFmtId="0" fontId="13" fillId="0" borderId="0" xfId="1" applyFont="1" applyAlignment="1" applyProtection="1">
      <alignment horizontal="center" vertical="center"/>
      <protection hidden="1"/>
    </xf>
    <xf numFmtId="49" fontId="14" fillId="0" borderId="10" xfId="1" applyNumberFormat="1" applyFont="1" applyBorder="1" applyAlignment="1" applyProtection="1">
      <alignment horizontal="center" vertical="center"/>
      <protection locked="0"/>
    </xf>
    <xf numFmtId="49" fontId="1" fillId="0" borderId="11" xfId="1" applyNumberFormat="1" applyBorder="1" applyAlignment="1" applyProtection="1">
      <alignment horizontal="center" vertical="center"/>
      <protection locked="0"/>
    </xf>
    <xf numFmtId="0" fontId="13" fillId="0" borderId="0" xfId="1" applyFont="1" applyAlignment="1" applyProtection="1">
      <alignment horizontal="left" vertical="center" indent="1"/>
      <protection hidden="1"/>
    </xf>
    <xf numFmtId="0" fontId="16" fillId="0" borderId="0" xfId="1" applyFont="1" applyAlignment="1" applyProtection="1">
      <alignment vertical="center"/>
      <protection hidden="1"/>
    </xf>
    <xf numFmtId="0" fontId="16" fillId="0" borderId="0" xfId="1" applyFont="1" applyAlignment="1" applyProtection="1">
      <alignment horizontal="center" vertical="center"/>
      <protection hidden="1"/>
    </xf>
    <xf numFmtId="0" fontId="18" fillId="0" borderId="0" xfId="1" applyFont="1" applyProtection="1">
      <protection hidden="1"/>
    </xf>
    <xf numFmtId="0" fontId="17" fillId="0" borderId="0" xfId="1" applyFont="1" applyAlignment="1" applyProtection="1">
      <alignment horizontal="center"/>
      <protection hidden="1"/>
    </xf>
    <xf numFmtId="0" fontId="18" fillId="0" borderId="0" xfId="1" applyFont="1" applyAlignment="1" applyProtection="1">
      <alignment wrapText="1"/>
      <protection locked="0"/>
    </xf>
    <xf numFmtId="0" fontId="18" fillId="0" borderId="0" xfId="1" applyFont="1" applyAlignment="1" applyProtection="1">
      <alignment vertical="center" wrapText="1"/>
      <protection locked="0"/>
    </xf>
    <xf numFmtId="170" fontId="18" fillId="0" borderId="0" xfId="1" applyNumberFormat="1" applyFont="1" applyAlignment="1" applyProtection="1">
      <alignment vertical="center" wrapText="1"/>
      <protection locked="0"/>
    </xf>
    <xf numFmtId="0" fontId="19" fillId="0" borderId="12" xfId="1" applyFont="1" applyBorder="1" applyAlignment="1" applyProtection="1">
      <alignment horizontal="center" vertical="center" wrapText="1"/>
      <protection locked="0"/>
    </xf>
    <xf numFmtId="0" fontId="6" fillId="0" borderId="15" xfId="1" applyFont="1" applyBorder="1" applyAlignment="1">
      <alignment horizontal="center" vertical="center"/>
    </xf>
    <xf numFmtId="0" fontId="6" fillId="0" borderId="12" xfId="1" applyFont="1" applyBorder="1" applyAlignment="1" applyProtection="1">
      <alignment horizontal="center" vertical="center" wrapText="1"/>
      <protection locked="0"/>
    </xf>
    <xf numFmtId="0" fontId="7" fillId="0" borderId="0" xfId="1" applyFont="1" applyAlignment="1">
      <alignment wrapText="1"/>
    </xf>
    <xf numFmtId="167" fontId="18" fillId="0" borderId="0" xfId="3" applyFont="1" applyBorder="1" applyAlignment="1" applyProtection="1">
      <alignment vertical="center" wrapText="1"/>
      <protection locked="0"/>
    </xf>
    <xf numFmtId="0" fontId="7" fillId="0" borderId="13" xfId="1" applyFont="1" applyBorder="1" applyAlignment="1">
      <alignment vertical="center" wrapText="1"/>
    </xf>
    <xf numFmtId="0" fontId="6" fillId="0" borderId="13" xfId="1" applyFont="1" applyBorder="1" applyAlignment="1" applyProtection="1">
      <alignment horizontal="center" vertical="center" wrapText="1"/>
      <protection locked="0"/>
    </xf>
    <xf numFmtId="0" fontId="18" fillId="0" borderId="0" xfId="1" applyFont="1" applyProtection="1">
      <protection locked="0"/>
    </xf>
    <xf numFmtId="0" fontId="19" fillId="0" borderId="16" xfId="1" applyFont="1" applyBorder="1" applyAlignment="1" applyProtection="1">
      <alignment horizontal="center" vertical="center" wrapText="1"/>
      <protection locked="0"/>
    </xf>
    <xf numFmtId="0" fontId="1" fillId="0" borderId="0" xfId="1" applyAlignment="1">
      <alignment vertical="center"/>
    </xf>
    <xf numFmtId="0" fontId="7" fillId="0" borderId="0" xfId="1" applyFont="1" applyAlignment="1">
      <alignment vertical="center" wrapText="1"/>
    </xf>
    <xf numFmtId="0" fontId="6" fillId="0" borderId="0" xfId="1" applyFont="1" applyAlignment="1" applyProtection="1">
      <alignment horizontal="center" vertical="center" wrapText="1"/>
      <protection locked="0"/>
    </xf>
    <xf numFmtId="1" fontId="1" fillId="0" borderId="0" xfId="1" applyNumberFormat="1" applyAlignment="1">
      <alignment horizontal="center"/>
    </xf>
    <xf numFmtId="0" fontId="7" fillId="0" borderId="16" xfId="1" applyFont="1" applyBorder="1" applyAlignment="1">
      <alignment vertical="center" wrapText="1"/>
    </xf>
    <xf numFmtId="0" fontId="6" fillId="0" borderId="16" xfId="1" applyFont="1" applyBorder="1" applyAlignment="1" applyProtection="1">
      <alignment horizontal="center" vertical="center" wrapText="1"/>
      <protection locked="0"/>
    </xf>
    <xf numFmtId="49" fontId="6" fillId="0" borderId="12" xfId="1" applyNumberFormat="1" applyFont="1" applyBorder="1" applyAlignment="1" applyProtection="1">
      <alignment horizontal="center" vertical="center" wrapText="1"/>
      <protection locked="0"/>
    </xf>
    <xf numFmtId="0" fontId="6" fillId="0" borderId="13" xfId="1" applyFont="1" applyBorder="1" applyAlignment="1">
      <alignment horizontal="center" vertical="center" wrapText="1"/>
    </xf>
    <xf numFmtId="0" fontId="1" fillId="0" borderId="16" xfId="1" applyBorder="1" applyAlignment="1">
      <alignment wrapText="1"/>
    </xf>
    <xf numFmtId="0" fontId="20" fillId="0" borderId="12" xfId="1" applyFont="1" applyBorder="1" applyAlignment="1" applyProtection="1">
      <alignment vertical="center" wrapText="1"/>
      <protection locked="0"/>
    </xf>
    <xf numFmtId="0" fontId="20" fillId="0" borderId="0" xfId="1" applyFont="1" applyAlignment="1" applyProtection="1">
      <alignment vertical="center" wrapText="1"/>
      <protection locked="0"/>
    </xf>
    <xf numFmtId="0" fontId="7" fillId="0" borderId="12" xfId="1" applyFont="1" applyBorder="1" applyAlignment="1" applyProtection="1">
      <alignment horizontal="center" vertical="center" wrapText="1"/>
      <protection locked="0"/>
    </xf>
    <xf numFmtId="0" fontId="7" fillId="0" borderId="16" xfId="1" applyFont="1" applyBorder="1" applyAlignment="1" applyProtection="1">
      <alignment horizontal="center" vertical="center" wrapText="1"/>
      <protection locked="0"/>
    </xf>
    <xf numFmtId="1" fontId="18" fillId="0" borderId="0" xfId="1" applyNumberFormat="1" applyFont="1" applyAlignment="1" applyProtection="1">
      <alignment wrapText="1"/>
      <protection locked="0"/>
    </xf>
    <xf numFmtId="0" fontId="7" fillId="0" borderId="12" xfId="1" applyFont="1" applyBorder="1" applyAlignment="1" applyProtection="1">
      <alignment vertical="center" wrapText="1"/>
      <protection locked="0"/>
    </xf>
    <xf numFmtId="0" fontId="7" fillId="0" borderId="0" xfId="1" applyFont="1" applyAlignment="1" applyProtection="1">
      <alignment vertical="center" wrapText="1"/>
      <protection locked="0"/>
    </xf>
    <xf numFmtId="0" fontId="1" fillId="0" borderId="0" xfId="1" applyAlignment="1" applyProtection="1">
      <alignment vertical="center" wrapText="1"/>
      <protection locked="0"/>
    </xf>
    <xf numFmtId="0" fontId="7" fillId="0" borderId="12" xfId="1" applyFont="1" applyBorder="1" applyAlignment="1">
      <alignment vertical="center"/>
    </xf>
    <xf numFmtId="0" fontId="7" fillId="0" borderId="0" xfId="1" applyFont="1" applyAlignment="1" applyProtection="1">
      <alignment vertical="center"/>
      <protection locked="0"/>
    </xf>
    <xf numFmtId="0" fontId="1" fillId="0" borderId="0" xfId="1" applyAlignment="1">
      <alignment vertical="center" wrapText="1"/>
    </xf>
    <xf numFmtId="0" fontId="19" fillId="0" borderId="0" xfId="1" applyFont="1" applyAlignment="1" applyProtection="1">
      <alignment horizontal="center" vertical="center" wrapText="1"/>
      <protection locked="0"/>
    </xf>
    <xf numFmtId="170" fontId="2" fillId="0" borderId="4" xfId="4" applyNumberFormat="1" applyFont="1" applyFill="1" applyBorder="1" applyAlignment="1">
      <alignment vertical="center"/>
    </xf>
    <xf numFmtId="0" fontId="2" fillId="0" borderId="0" xfId="1" applyFont="1" applyAlignment="1" applyProtection="1">
      <alignment vertical="center"/>
      <protection locked="0"/>
    </xf>
    <xf numFmtId="0" fontId="2" fillId="0" borderId="0" xfId="1" applyFont="1" applyAlignment="1" applyProtection="1">
      <alignment horizontal="center" vertical="center"/>
      <protection locked="0"/>
    </xf>
    <xf numFmtId="0" fontId="2" fillId="0" borderId="0" xfId="1" applyFont="1" applyAlignment="1" applyProtection="1">
      <alignment horizontal="right" vertical="center"/>
      <protection locked="0"/>
    </xf>
    <xf numFmtId="0" fontId="2" fillId="0" borderId="0" xfId="1" applyFont="1" applyAlignment="1" applyProtection="1">
      <alignment horizontal="center" vertical="center"/>
      <protection hidden="1"/>
    </xf>
    <xf numFmtId="167" fontId="2" fillId="0" borderId="0" xfId="3" applyFont="1" applyAlignment="1" applyProtection="1">
      <alignment vertical="center"/>
      <protection hidden="1"/>
    </xf>
    <xf numFmtId="167" fontId="3" fillId="0" borderId="0" xfId="3" applyFont="1" applyFill="1" applyBorder="1" applyAlignment="1" applyProtection="1">
      <alignment vertical="center" wrapText="1"/>
      <protection hidden="1"/>
    </xf>
    <xf numFmtId="167" fontId="2" fillId="0" borderId="0" xfId="3" applyFont="1" applyAlignment="1" applyProtection="1">
      <alignment horizontal="center" vertical="center"/>
      <protection hidden="1"/>
    </xf>
    <xf numFmtId="49" fontId="2" fillId="0" borderId="0" xfId="1" applyNumberFormat="1" applyFont="1" applyAlignment="1" applyProtection="1">
      <alignment horizontal="center" vertical="center" wrapText="1"/>
      <protection locked="0"/>
    </xf>
    <xf numFmtId="0" fontId="3" fillId="0" borderId="0" xfId="1" applyFont="1" applyAlignment="1" applyProtection="1">
      <alignment horizontal="center" vertical="center" wrapText="1"/>
      <protection locked="0"/>
    </xf>
    <xf numFmtId="0" fontId="2" fillId="0" borderId="0" xfId="1" applyFont="1" applyAlignment="1" applyProtection="1">
      <alignment vertical="center"/>
      <protection hidden="1"/>
    </xf>
    <xf numFmtId="49" fontId="2" fillId="0" borderId="0" xfId="1" applyNumberFormat="1" applyFont="1" applyAlignment="1" applyProtection="1">
      <alignment horizontal="left" vertical="center" wrapText="1" indent="1"/>
      <protection locked="0"/>
    </xf>
    <xf numFmtId="167" fontId="2" fillId="0" borderId="0" xfId="3" applyFont="1" applyBorder="1" applyAlignment="1" applyProtection="1">
      <alignment horizontal="center" vertical="center"/>
      <protection hidden="1"/>
    </xf>
    <xf numFmtId="49" fontId="22" fillId="0" borderId="0" xfId="1" applyNumberFormat="1" applyFont="1" applyAlignment="1" applyProtection="1">
      <alignment vertical="center" wrapText="1"/>
      <protection locked="0"/>
    </xf>
    <xf numFmtId="0" fontId="23" fillId="0" borderId="0" xfId="1" applyFont="1" applyAlignment="1" applyProtection="1">
      <alignment vertical="center"/>
      <protection hidden="1"/>
    </xf>
    <xf numFmtId="167" fontId="23" fillId="0" borderId="0" xfId="3" applyFont="1" applyAlignment="1" applyProtection="1">
      <alignment vertical="center"/>
      <protection hidden="1"/>
    </xf>
    <xf numFmtId="0" fontId="23" fillId="0" borderId="0" xfId="1" applyFont="1" applyAlignment="1" applyProtection="1">
      <alignment horizontal="center" vertical="center"/>
      <protection hidden="1"/>
    </xf>
    <xf numFmtId="0" fontId="2" fillId="0" borderId="1" xfId="1" applyFont="1" applyBorder="1" applyAlignment="1" applyProtection="1">
      <alignment horizontal="center" vertical="center" wrapText="1"/>
      <protection locked="0"/>
    </xf>
    <xf numFmtId="0" fontId="2" fillId="0" borderId="2" xfId="1" applyFont="1" applyBorder="1" applyAlignment="1" applyProtection="1">
      <alignment horizontal="center" vertical="center" wrapText="1"/>
      <protection locked="0"/>
    </xf>
    <xf numFmtId="0" fontId="2" fillId="0" borderId="0" xfId="1" applyFont="1" applyAlignment="1" applyProtection="1">
      <alignment horizontal="center"/>
      <protection hidden="1"/>
    </xf>
    <xf numFmtId="167" fontId="3" fillId="0" borderId="2" xfId="3" applyFont="1" applyBorder="1" applyAlignment="1" applyProtection="1">
      <alignment wrapText="1"/>
      <protection hidden="1"/>
    </xf>
    <xf numFmtId="0" fontId="2" fillId="0" borderId="6" xfId="1" applyFont="1" applyBorder="1" applyAlignment="1" applyProtection="1">
      <alignment horizontal="center" vertical="center" wrapText="1"/>
      <protection locked="0"/>
    </xf>
    <xf numFmtId="0" fontId="2" fillId="0" borderId="4" xfId="1" applyFont="1" applyBorder="1" applyAlignment="1" applyProtection="1">
      <alignment horizontal="center" vertical="center" wrapText="1"/>
      <protection locked="0"/>
    </xf>
    <xf numFmtId="0" fontId="2" fillId="0" borderId="0" xfId="1" applyFont="1" applyAlignment="1" applyProtection="1">
      <alignment horizontal="center" vertical="center" wrapText="1"/>
      <protection locked="0"/>
    </xf>
    <xf numFmtId="167" fontId="3" fillId="0" borderId="4" xfId="3" applyFont="1" applyBorder="1" applyAlignment="1" applyProtection="1">
      <alignment wrapText="1"/>
      <protection hidden="1"/>
    </xf>
    <xf numFmtId="0" fontId="3" fillId="2" borderId="6" xfId="1" applyFont="1" applyFill="1" applyBorder="1" applyAlignment="1">
      <alignment horizontal="justify" vertical="top"/>
    </xf>
    <xf numFmtId="49" fontId="24" fillId="0" borderId="4" xfId="1" applyNumberFormat="1" applyFont="1" applyBorder="1" applyAlignment="1" applyProtection="1">
      <alignment horizontal="center" vertical="top" wrapText="1"/>
      <protection locked="0"/>
    </xf>
    <xf numFmtId="1" fontId="24" fillId="0" borderId="4" xfId="1" applyNumberFormat="1" applyFont="1" applyBorder="1" applyAlignment="1" applyProtection="1">
      <alignment horizontal="right" vertical="top" wrapText="1"/>
      <protection locked="0"/>
    </xf>
    <xf numFmtId="0" fontId="2" fillId="0" borderId="0" xfId="1" applyFont="1" applyAlignment="1" applyProtection="1">
      <alignment horizontal="center" wrapText="1"/>
      <protection locked="0"/>
    </xf>
    <xf numFmtId="167" fontId="2" fillId="0" borderId="4" xfId="3" applyFont="1" applyBorder="1" applyAlignment="1" applyProtection="1">
      <alignment wrapText="1"/>
      <protection locked="0"/>
    </xf>
    <xf numFmtId="0" fontId="2" fillId="0" borderId="6" xfId="1" applyFont="1" applyBorder="1" applyAlignment="1">
      <alignment horizontal="left" vertical="center" wrapText="1"/>
    </xf>
    <xf numFmtId="4" fontId="3" fillId="0" borderId="4" xfId="1" applyNumberFormat="1" applyFont="1" applyBorder="1" applyAlignment="1">
      <alignment vertical="center"/>
    </xf>
    <xf numFmtId="0" fontId="2" fillId="0" borderId="4" xfId="1" applyFont="1" applyBorder="1"/>
    <xf numFmtId="0" fontId="2" fillId="0" borderId="7" xfId="1" applyFont="1" applyBorder="1"/>
    <xf numFmtId="0" fontId="2" fillId="0" borderId="6" xfId="1" applyFont="1" applyBorder="1" applyAlignment="1">
      <alignment vertical="center" wrapText="1"/>
    </xf>
    <xf numFmtId="4" fontId="2" fillId="0" borderId="4" xfId="1" applyNumberFormat="1" applyFont="1" applyBorder="1" applyAlignment="1">
      <alignment vertical="center"/>
    </xf>
    <xf numFmtId="170" fontId="2" fillId="0" borderId="7" xfId="1" applyNumberFormat="1" applyFont="1" applyBorder="1" applyAlignment="1">
      <alignment vertical="center"/>
    </xf>
    <xf numFmtId="0" fontId="2" fillId="0" borderId="0" xfId="1" applyFont="1" applyAlignment="1" applyProtection="1">
      <alignment vertical="center" wrapText="1"/>
      <protection locked="0"/>
    </xf>
    <xf numFmtId="167" fontId="2" fillId="0" borderId="4" xfId="3" applyFont="1" applyBorder="1" applyAlignment="1" applyProtection="1">
      <alignment vertical="center" wrapText="1"/>
      <protection locked="0"/>
    </xf>
    <xf numFmtId="4" fontId="3" fillId="0" borderId="5" xfId="1" applyNumberFormat="1" applyFont="1" applyBorder="1" applyAlignment="1">
      <alignment vertical="center"/>
    </xf>
    <xf numFmtId="0" fontId="2" fillId="0" borderId="8" xfId="1" applyFont="1" applyBorder="1"/>
    <xf numFmtId="0" fontId="2" fillId="0" borderId="5" xfId="1" applyFont="1" applyBorder="1"/>
    <xf numFmtId="4" fontId="3" fillId="0" borderId="2" xfId="1" applyNumberFormat="1" applyFont="1" applyBorder="1" applyAlignment="1">
      <alignment vertical="center"/>
    </xf>
    <xf numFmtId="0" fontId="2" fillId="0" borderId="2" xfId="1" applyFont="1" applyBorder="1"/>
    <xf numFmtId="167" fontId="3" fillId="0" borderId="2" xfId="3" applyFont="1" applyBorder="1" applyAlignment="1" applyProtection="1">
      <alignment horizontal="center" wrapText="1"/>
      <protection locked="0"/>
    </xf>
    <xf numFmtId="167" fontId="2" fillId="0" borderId="3" xfId="3" applyFont="1" applyBorder="1" applyAlignment="1" applyProtection="1">
      <alignment wrapText="1"/>
      <protection locked="0"/>
    </xf>
    <xf numFmtId="167" fontId="2" fillId="0" borderId="4" xfId="3" applyFont="1" applyFill="1" applyBorder="1" applyAlignment="1" applyProtection="1">
      <alignment wrapText="1"/>
      <protection locked="0"/>
    </xf>
    <xf numFmtId="0" fontId="2" fillId="0" borderId="0" xfId="1" applyFont="1" applyAlignment="1" applyProtection="1">
      <alignment horizontal="center"/>
      <protection locked="0"/>
    </xf>
    <xf numFmtId="0" fontId="2" fillId="0" borderId="0" xfId="1" applyFont="1" applyAlignment="1">
      <alignment horizontal="center" vertical="center"/>
    </xf>
    <xf numFmtId="0" fontId="2" fillId="0" borderId="0" xfId="8" applyFont="1" applyAlignment="1">
      <alignment horizontal="justify" vertical="top" wrapText="1"/>
    </xf>
    <xf numFmtId="0" fontId="2" fillId="0" borderId="0" xfId="1" applyFont="1" applyAlignment="1" applyProtection="1">
      <alignment wrapText="1"/>
      <protection locked="0"/>
    </xf>
    <xf numFmtId="0" fontId="2" fillId="0" borderId="0" xfId="1" quotePrefix="1" applyFont="1"/>
    <xf numFmtId="0" fontId="2" fillId="0" borderId="12" xfId="1" quotePrefix="1" applyFont="1" applyBorder="1"/>
    <xf numFmtId="0" fontId="2" fillId="0" borderId="0" xfId="1" applyFont="1" applyAlignment="1">
      <alignment vertical="center"/>
    </xf>
    <xf numFmtId="167" fontId="2" fillId="0" borderId="4" xfId="3" applyFont="1" applyFill="1" applyBorder="1" applyAlignment="1" applyProtection="1">
      <alignment vertical="center" wrapText="1"/>
      <protection locked="0"/>
    </xf>
    <xf numFmtId="0" fontId="2" fillId="0" borderId="2" xfId="8" applyFont="1" applyBorder="1" applyAlignment="1">
      <alignment horizontal="center" vertical="center" wrapText="1"/>
    </xf>
    <xf numFmtId="1" fontId="2" fillId="0" borderId="2" xfId="8" applyNumberFormat="1" applyFont="1" applyBorder="1" applyAlignment="1">
      <alignment horizontal="right" vertical="center" wrapText="1"/>
    </xf>
    <xf numFmtId="170" fontId="2" fillId="0" borderId="2" xfId="4" applyNumberFormat="1" applyFont="1" applyFill="1" applyBorder="1" applyAlignment="1">
      <alignment vertical="center"/>
    </xf>
    <xf numFmtId="167" fontId="3" fillId="0" borderId="2" xfId="3" applyFont="1" applyBorder="1" applyAlignment="1" applyProtection="1">
      <alignment vertical="center"/>
    </xf>
    <xf numFmtId="167" fontId="3" fillId="0" borderId="4" xfId="3" applyFont="1" applyBorder="1" applyAlignment="1" applyProtection="1">
      <alignment vertical="center"/>
    </xf>
    <xf numFmtId="0" fontId="2" fillId="0" borderId="2" xfId="8" applyFont="1" applyBorder="1" applyAlignment="1">
      <alignment horizontal="center" vertical="top" wrapText="1"/>
    </xf>
    <xf numFmtId="1" fontId="2" fillId="0" borderId="2" xfId="8" applyNumberFormat="1" applyFont="1" applyBorder="1" applyAlignment="1">
      <alignment horizontal="right" vertical="top" wrapText="1"/>
    </xf>
    <xf numFmtId="4" fontId="2" fillId="0" borderId="0" xfId="1" applyNumberFormat="1" applyFont="1" applyAlignment="1" applyProtection="1">
      <alignment horizontal="right" vertical="center"/>
      <protection locked="0"/>
    </xf>
    <xf numFmtId="167" fontId="2" fillId="0" borderId="0" xfId="3" applyFont="1" applyAlignment="1" applyProtection="1">
      <alignment vertical="center"/>
    </xf>
    <xf numFmtId="0" fontId="3" fillId="0" borderId="1" xfId="1" applyFont="1" applyBorder="1" applyAlignment="1">
      <alignment horizontal="left" vertical="center" wrapText="1"/>
    </xf>
    <xf numFmtId="0" fontId="3" fillId="0" borderId="18" xfId="8" applyFont="1" applyBorder="1" applyAlignment="1">
      <alignment horizontal="left" vertical="top" wrapText="1"/>
    </xf>
    <xf numFmtId="0" fontId="3" fillId="0" borderId="12" xfId="8" applyFont="1" applyBorder="1" applyAlignment="1">
      <alignment horizontal="left" vertical="top" wrapText="1"/>
    </xf>
    <xf numFmtId="49" fontId="2" fillId="0" borderId="12" xfId="1" applyNumberFormat="1" applyFont="1" applyBorder="1" applyAlignment="1" applyProtection="1">
      <alignment vertical="center" wrapText="1"/>
      <protection locked="0"/>
    </xf>
    <xf numFmtId="49" fontId="2" fillId="0" borderId="12" xfId="1" applyNumberFormat="1" applyFont="1" applyBorder="1" applyAlignment="1" applyProtection="1">
      <alignment wrapText="1"/>
      <protection locked="0"/>
    </xf>
    <xf numFmtId="49" fontId="2" fillId="0" borderId="12" xfId="1" applyNumberFormat="1" applyFont="1" applyBorder="1" applyAlignment="1" applyProtection="1">
      <alignment horizontal="left" vertical="center" wrapText="1"/>
      <protection locked="0"/>
    </xf>
    <xf numFmtId="49" fontId="2" fillId="0" borderId="12" xfId="1" applyNumberFormat="1" applyFont="1" applyBorder="1" applyAlignment="1" applyProtection="1">
      <alignment horizontal="left" vertical="top" wrapText="1"/>
      <protection locked="0"/>
    </xf>
    <xf numFmtId="0" fontId="2" fillId="0" borderId="18" xfId="8" quotePrefix="1" applyFont="1" applyBorder="1" applyAlignment="1">
      <alignment vertical="top" wrapText="1"/>
    </xf>
    <xf numFmtId="49" fontId="2" fillId="0" borderId="12" xfId="1" quotePrefix="1" applyNumberFormat="1" applyFont="1" applyBorder="1" applyAlignment="1" applyProtection="1">
      <alignment wrapText="1"/>
      <protection locked="0"/>
    </xf>
    <xf numFmtId="49" fontId="2" fillId="0" borderId="12" xfId="1" quotePrefix="1" applyNumberFormat="1" applyFont="1" applyBorder="1" applyAlignment="1" applyProtection="1">
      <alignment vertical="center" wrapText="1"/>
      <protection locked="0"/>
    </xf>
    <xf numFmtId="49" fontId="2" fillId="0" borderId="12" xfId="1" quotePrefix="1" applyNumberFormat="1" applyFont="1" applyBorder="1" applyAlignment="1" applyProtection="1">
      <alignment vertical="top" wrapText="1"/>
      <protection locked="0"/>
    </xf>
    <xf numFmtId="0" fontId="2" fillId="0" borderId="18" xfId="8" applyFont="1" applyBorder="1" applyAlignment="1">
      <alignment horizontal="justify" vertical="top"/>
    </xf>
    <xf numFmtId="0" fontId="2" fillId="0" borderId="18" xfId="8" quotePrefix="1" applyFont="1" applyBorder="1" applyAlignment="1">
      <alignment horizontal="left" vertical="top" wrapText="1"/>
    </xf>
    <xf numFmtId="49" fontId="2" fillId="0" borderId="12" xfId="1" applyNumberFormat="1" applyFont="1" applyBorder="1" applyAlignment="1" applyProtection="1">
      <alignment horizontal="center" vertical="top" wrapText="1"/>
      <protection locked="0"/>
    </xf>
    <xf numFmtId="0" fontId="3" fillId="0" borderId="18" xfId="8" applyFont="1" applyBorder="1" applyAlignment="1">
      <alignment horizontal="left" vertical="center" wrapText="1"/>
    </xf>
    <xf numFmtId="0" fontId="2" fillId="0" borderId="18" xfId="8" applyFont="1" applyBorder="1" applyAlignment="1">
      <alignment horizontal="justify" vertical="top" wrapText="1"/>
    </xf>
    <xf numFmtId="0" fontId="2" fillId="0" borderId="18" xfId="8" quotePrefix="1" applyFont="1" applyBorder="1" applyAlignment="1">
      <alignment horizontal="justify" vertical="top" wrapText="1"/>
    </xf>
    <xf numFmtId="0" fontId="2" fillId="0" borderId="12" xfId="1" quotePrefix="1" applyFont="1" applyBorder="1" applyAlignment="1" applyProtection="1">
      <alignment horizontal="left" vertical="top" wrapText="1"/>
      <protection locked="0"/>
    </xf>
    <xf numFmtId="0" fontId="2" fillId="0" borderId="18" xfId="8" applyFont="1" applyBorder="1" applyAlignment="1">
      <alignment vertical="top" wrapText="1"/>
    </xf>
    <xf numFmtId="0" fontId="2" fillId="0" borderId="18" xfId="8" applyFont="1" applyBorder="1" applyAlignment="1">
      <alignment horizontal="left" vertical="center" wrapText="1"/>
    </xf>
    <xf numFmtId="0" fontId="2" fillId="0" borderId="18" xfId="8" applyFont="1" applyBorder="1" applyAlignment="1">
      <alignment horizontal="left" vertical="top" wrapText="1"/>
    </xf>
    <xf numFmtId="0" fontId="2" fillId="0" borderId="18" xfId="8" quotePrefix="1" applyFont="1" applyBorder="1" applyAlignment="1">
      <alignment vertical="center" wrapText="1"/>
    </xf>
    <xf numFmtId="0" fontId="2" fillId="0" borderId="18" xfId="8" quotePrefix="1" applyFont="1" applyBorder="1" applyAlignment="1">
      <alignment horizontal="justify" vertical="center" wrapText="1"/>
    </xf>
    <xf numFmtId="0" fontId="3" fillId="0" borderId="1" xfId="8" applyFont="1" applyBorder="1" applyAlignment="1">
      <alignment horizontal="justify" vertical="center" wrapText="1"/>
    </xf>
    <xf numFmtId="0" fontId="3" fillId="0" borderId="1" xfId="8" applyFont="1" applyBorder="1" applyAlignment="1">
      <alignment horizontal="justify" vertical="top" wrapText="1"/>
    </xf>
    <xf numFmtId="0" fontId="2" fillId="0" borderId="9" xfId="1" applyFont="1" applyBorder="1" applyAlignment="1" applyProtection="1">
      <alignment horizontal="center" vertical="center" wrapText="1"/>
      <protection locked="0"/>
    </xf>
    <xf numFmtId="0" fontId="2" fillId="0" borderId="17" xfId="1" applyFont="1" applyBorder="1" applyAlignment="1" applyProtection="1">
      <alignment horizontal="center" vertical="center" wrapText="1"/>
      <protection locked="0"/>
    </xf>
    <xf numFmtId="4" fontId="2" fillId="0" borderId="7" xfId="7" applyNumberFormat="1" applyFont="1" applyBorder="1" applyAlignment="1" applyProtection="1">
      <alignment horizontal="right" vertical="center" wrapText="1"/>
      <protection locked="0"/>
    </xf>
    <xf numFmtId="170" fontId="3" fillId="0" borderId="19" xfId="1" applyNumberFormat="1" applyFont="1" applyBorder="1"/>
    <xf numFmtId="4" fontId="2" fillId="0" borderId="13" xfId="7" applyNumberFormat="1" applyFont="1" applyBorder="1" applyAlignment="1" applyProtection="1">
      <alignment horizontal="right" vertical="center" wrapText="1"/>
      <protection locked="0"/>
    </xf>
    <xf numFmtId="170" fontId="2" fillId="0" borderId="7" xfId="4" applyNumberFormat="1" applyFont="1" applyFill="1" applyBorder="1" applyAlignment="1">
      <alignment vertical="center"/>
    </xf>
    <xf numFmtId="170" fontId="2" fillId="0" borderId="7" xfId="4" applyNumberFormat="1" applyFont="1" applyFill="1" applyBorder="1" applyAlignment="1">
      <alignment horizontal="right" vertical="center"/>
    </xf>
    <xf numFmtId="170" fontId="3" fillId="0" borderId="9" xfId="4" applyNumberFormat="1" applyFont="1" applyFill="1" applyBorder="1" applyAlignment="1">
      <alignment vertical="center"/>
    </xf>
    <xf numFmtId="2" fontId="2" fillId="0" borderId="4" xfId="7" applyNumberFormat="1" applyFont="1" applyBorder="1" applyAlignment="1" applyProtection="1">
      <alignment horizontal="right" vertical="center" wrapText="1"/>
      <protection locked="0"/>
    </xf>
    <xf numFmtId="170" fontId="2" fillId="0" borderId="4" xfId="1" applyNumberFormat="1" applyFont="1" applyBorder="1" applyAlignment="1">
      <alignment vertical="center"/>
    </xf>
    <xf numFmtId="0" fontId="3" fillId="0" borderId="2" xfId="1" applyFont="1" applyBorder="1" applyAlignment="1">
      <alignment vertical="center" wrapText="1"/>
    </xf>
    <xf numFmtId="49" fontId="2" fillId="0" borderId="4" xfId="1" applyNumberFormat="1" applyFont="1" applyBorder="1" applyAlignment="1" applyProtection="1">
      <alignment horizontal="center" vertical="top" wrapText="1"/>
      <protection locked="0"/>
    </xf>
    <xf numFmtId="1" fontId="2" fillId="0" borderId="4" xfId="1" applyNumberFormat="1" applyFont="1" applyBorder="1" applyAlignment="1" applyProtection="1">
      <alignment horizontal="right" vertical="top" wrapText="1"/>
      <protection locked="0"/>
    </xf>
    <xf numFmtId="49" fontId="2" fillId="0" borderId="4" xfId="1" applyNumberFormat="1" applyFont="1" applyBorder="1" applyAlignment="1" applyProtection="1">
      <alignment vertical="center" wrapText="1"/>
      <protection locked="0"/>
    </xf>
    <xf numFmtId="1" fontId="2" fillId="0" borderId="4" xfId="1" applyNumberFormat="1" applyFont="1" applyBorder="1" applyAlignment="1" applyProtection="1">
      <alignment vertical="center" wrapText="1"/>
      <protection locked="0"/>
    </xf>
    <xf numFmtId="170" fontId="2" fillId="0" borderId="4" xfId="1" applyNumberFormat="1" applyFont="1" applyBorder="1" applyAlignment="1" applyProtection="1">
      <alignment vertical="center" wrapText="1"/>
      <protection locked="0"/>
    </xf>
    <xf numFmtId="49" fontId="2" fillId="0" borderId="4" xfId="1" applyNumberFormat="1" applyFont="1" applyBorder="1" applyAlignment="1" applyProtection="1">
      <alignment horizontal="center" vertical="center" wrapText="1"/>
      <protection locked="0"/>
    </xf>
    <xf numFmtId="1" fontId="2" fillId="0" borderId="4" xfId="1" applyNumberFormat="1" applyFont="1" applyBorder="1" applyAlignment="1" applyProtection="1">
      <alignment horizontal="right" vertical="center" wrapText="1"/>
      <protection locked="0"/>
    </xf>
    <xf numFmtId="0" fontId="2" fillId="0" borderId="4" xfId="8" applyFont="1" applyBorder="1" applyAlignment="1">
      <alignment horizontal="center" vertical="center" wrapText="1"/>
    </xf>
    <xf numFmtId="1" fontId="2" fillId="0" borderId="4" xfId="8" applyNumberFormat="1" applyFont="1" applyBorder="1" applyAlignment="1">
      <alignment horizontal="right" vertical="center" wrapText="1"/>
    </xf>
    <xf numFmtId="0" fontId="2" fillId="0" borderId="4" xfId="8" applyFont="1" applyBorder="1" applyAlignment="1">
      <alignment horizontal="center" vertical="center"/>
    </xf>
    <xf numFmtId="1" fontId="2" fillId="0" borderId="4" xfId="8" applyNumberFormat="1" applyFont="1" applyBorder="1" applyAlignment="1">
      <alignment horizontal="right" vertical="center"/>
    </xf>
    <xf numFmtId="3" fontId="2" fillId="0" borderId="4" xfId="8" applyNumberFormat="1" applyFont="1" applyBorder="1" applyAlignment="1">
      <alignment horizontal="right" vertical="center" wrapText="1"/>
    </xf>
    <xf numFmtId="0" fontId="3" fillId="0" borderId="4" xfId="8" applyFont="1" applyBorder="1" applyAlignment="1">
      <alignment horizontal="center" vertical="center" wrapText="1"/>
    </xf>
    <xf numFmtId="1" fontId="3" fillId="0" borderId="4" xfId="8" applyNumberFormat="1" applyFont="1" applyBorder="1" applyAlignment="1">
      <alignment horizontal="right" vertical="center" wrapText="1"/>
    </xf>
    <xf numFmtId="3" fontId="2" fillId="0" borderId="4" xfId="1" applyNumberFormat="1" applyFont="1" applyBorder="1" applyAlignment="1">
      <alignment horizontal="right" vertical="center"/>
    </xf>
    <xf numFmtId="49" fontId="2" fillId="0" borderId="4" xfId="1" applyNumberFormat="1" applyFont="1" applyBorder="1" applyAlignment="1" applyProtection="1">
      <alignment horizontal="center"/>
      <protection locked="0"/>
    </xf>
    <xf numFmtId="3" fontId="2" fillId="0" borderId="4" xfId="1" applyNumberFormat="1" applyFont="1" applyBorder="1" applyAlignment="1" applyProtection="1">
      <alignment horizontal="right"/>
      <protection locked="0"/>
    </xf>
    <xf numFmtId="0" fontId="2" fillId="0" borderId="4" xfId="8" applyFont="1" applyBorder="1" applyAlignment="1">
      <alignment horizontal="center" vertical="top" wrapText="1"/>
    </xf>
    <xf numFmtId="0" fontId="2" fillId="0" borderId="4" xfId="8" applyFont="1" applyBorder="1" applyAlignment="1">
      <alignment horizontal="center" wrapText="1"/>
    </xf>
    <xf numFmtId="3" fontId="2" fillId="0" borderId="4" xfId="8" applyNumberFormat="1" applyFont="1" applyBorder="1" applyAlignment="1">
      <alignment horizontal="right" wrapText="1"/>
    </xf>
    <xf numFmtId="3" fontId="2" fillId="0" borderId="4" xfId="1" applyNumberFormat="1" applyFont="1" applyBorder="1" applyAlignment="1" applyProtection="1">
      <alignment horizontal="right" vertical="center" wrapText="1"/>
      <protection locked="0"/>
    </xf>
    <xf numFmtId="1" fontId="2" fillId="0" borderId="4" xfId="8" applyNumberFormat="1" applyFont="1" applyBorder="1" applyAlignment="1">
      <alignment horizontal="right" vertical="top" wrapText="1"/>
    </xf>
    <xf numFmtId="0" fontId="6" fillId="0" borderId="12" xfId="1" applyFont="1" applyBorder="1" applyAlignment="1" applyProtection="1">
      <alignment horizontal="center" vertical="center" wrapText="1"/>
      <protection locked="0"/>
    </xf>
    <xf numFmtId="0" fontId="7" fillId="0" borderId="16" xfId="1" applyFont="1" applyBorder="1" applyAlignment="1">
      <alignment vertical="center" wrapText="1"/>
    </xf>
    <xf numFmtId="0" fontId="7" fillId="0" borderId="16" xfId="1" applyFont="1" applyBorder="1" applyAlignment="1">
      <alignment wrapText="1"/>
    </xf>
    <xf numFmtId="0" fontId="19" fillId="0" borderId="12" xfId="1" applyFont="1" applyBorder="1" applyAlignment="1" applyProtection="1">
      <alignment horizontal="center" vertical="center" wrapText="1"/>
      <protection locked="0"/>
    </xf>
    <xf numFmtId="0" fontId="1" fillId="0" borderId="16" xfId="1" applyBorder="1" applyAlignment="1">
      <alignment wrapText="1"/>
    </xf>
    <xf numFmtId="0" fontId="7" fillId="0" borderId="0" xfId="1" applyFont="1" applyAlignment="1">
      <alignment vertical="center" wrapText="1"/>
    </xf>
    <xf numFmtId="0" fontId="7" fillId="0" borderId="12" xfId="1" applyFont="1" applyBorder="1" applyAlignment="1" applyProtection="1">
      <alignment horizontal="center" vertical="center" wrapText="1"/>
      <protection locked="0"/>
    </xf>
    <xf numFmtId="0" fontId="6" fillId="0" borderId="12" xfId="1" applyFont="1" applyBorder="1" applyAlignment="1" applyProtection="1">
      <alignment horizontal="center" vertical="center"/>
      <protection locked="0"/>
    </xf>
    <xf numFmtId="0" fontId="7" fillId="0" borderId="16" xfId="1" applyFont="1" applyBorder="1" applyAlignment="1">
      <alignment vertical="center"/>
    </xf>
    <xf numFmtId="0" fontId="7" fillId="0" borderId="13" xfId="1" applyFont="1" applyBorder="1" applyAlignment="1">
      <alignment vertical="center" wrapText="1"/>
    </xf>
    <xf numFmtId="49" fontId="6" fillId="0" borderId="12" xfId="1" applyNumberFormat="1" applyFont="1" applyBorder="1" applyAlignment="1" applyProtection="1">
      <alignment horizontal="center" vertical="center" wrapText="1"/>
      <protection locked="0"/>
    </xf>
    <xf numFmtId="0" fontId="6" fillId="0" borderId="16" xfId="1" applyFont="1" applyBorder="1" applyAlignment="1">
      <alignment horizontal="center" vertical="center" wrapText="1"/>
    </xf>
    <xf numFmtId="0" fontId="17" fillId="0" borderId="2" xfId="1" applyFont="1" applyBorder="1" applyAlignment="1" applyProtection="1">
      <alignment horizontal="center"/>
      <protection hidden="1"/>
    </xf>
    <xf numFmtId="0" fontId="1" fillId="0" borderId="13" xfId="1" applyBorder="1" applyAlignment="1">
      <alignment wrapText="1"/>
    </xf>
    <xf numFmtId="0" fontId="6" fillId="0" borderId="14" xfId="1" applyFont="1" applyBorder="1" applyAlignment="1">
      <alignment horizontal="center" vertical="center"/>
    </xf>
    <xf numFmtId="0" fontId="6" fillId="0" borderId="7" xfId="1" applyFont="1" applyBorder="1" applyAlignment="1">
      <alignment horizontal="center" vertical="center"/>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6" fillId="0" borderId="14" xfId="1" applyFont="1" applyBorder="1" applyAlignment="1">
      <alignment vertical="center"/>
    </xf>
    <xf numFmtId="0" fontId="6" fillId="0" borderId="7" xfId="1" applyFont="1" applyBorder="1" applyAlignment="1">
      <alignment vertical="center"/>
    </xf>
    <xf numFmtId="0" fontId="6" fillId="0" borderId="12" xfId="1" applyFont="1" applyBorder="1" applyAlignment="1" applyProtection="1">
      <alignment vertical="center" wrapText="1"/>
      <protection locked="0"/>
    </xf>
    <xf numFmtId="0" fontId="15" fillId="0" borderId="0" xfId="1" applyFont="1" applyAlignment="1" applyProtection="1">
      <alignment horizontal="left" vertical="center" indent="6"/>
      <protection hidden="1"/>
    </xf>
    <xf numFmtId="0" fontId="10" fillId="0" borderId="0" xfId="1" applyFont="1" applyAlignment="1" applyProtection="1">
      <alignment horizontal="center" vertical="center" wrapText="1"/>
      <protection locked="0"/>
    </xf>
    <xf numFmtId="0" fontId="10" fillId="0" borderId="0" xfId="1" applyFont="1" applyAlignment="1" applyProtection="1">
      <alignment horizontal="center" vertical="top" wrapText="1"/>
      <protection locked="0"/>
    </xf>
    <xf numFmtId="0" fontId="9" fillId="0" borderId="0" xfId="1" applyFont="1" applyAlignment="1" applyProtection="1">
      <alignment horizontal="center" vertical="center" wrapText="1"/>
      <protection locked="0"/>
    </xf>
    <xf numFmtId="0" fontId="10" fillId="0" borderId="0" xfId="1" applyFont="1" applyAlignment="1" applyProtection="1">
      <alignment horizontal="center" wrapText="1"/>
      <protection locked="0"/>
    </xf>
    <xf numFmtId="49" fontId="11" fillId="0" borderId="0" xfId="1" applyNumberFormat="1" applyFont="1" applyAlignment="1" applyProtection="1">
      <alignment horizontal="center" vertical="center" wrapText="1"/>
      <protection locked="0"/>
    </xf>
    <xf numFmtId="49" fontId="2" fillId="0" borderId="0" xfId="1" applyNumberFormat="1" applyFont="1" applyAlignment="1" applyProtection="1">
      <alignment horizontal="left" vertical="center" wrapText="1"/>
      <protection locked="0"/>
    </xf>
  </cellXfs>
  <cellStyles count="11">
    <cellStyle name="Euro" xfId="4" xr:uid="{770260A0-746C-4149-B6B8-8310E717ED4F}"/>
    <cellStyle name="Milliers [0] 2" xfId="3" xr:uid="{9EE4F47C-F945-DF4A-B3B7-80DD30B17AB1}"/>
    <cellStyle name="Monétaire 2" xfId="9" xr:uid="{55B226F6-814D-1946-8A64-30E415087F2A}"/>
    <cellStyle name="Normal" xfId="0" builtinId="0"/>
    <cellStyle name="Normal 2 2 2 2" xfId="1" xr:uid="{F2518299-78BD-D44C-AE96-9141E8501D0E}"/>
    <cellStyle name="Normal 20 2" xfId="6" xr:uid="{D92B3587-2E46-D84F-8798-BB4029C8FB23}"/>
    <cellStyle name="Normal 6 2 2" xfId="2" xr:uid="{475AC322-280A-E644-8845-D77A9208AE60}"/>
    <cellStyle name="Normal 9" xfId="10" xr:uid="{0B51A4BE-A7E5-434A-A712-DF304048E20B}"/>
    <cellStyle name="Normal_mod PJ 016 A" xfId="8" xr:uid="{59710C02-9365-4E40-B1D9-E3EDFD650A41}"/>
    <cellStyle name="Normal_Nunes" xfId="7" xr:uid="{2A5AF639-23D9-EA4C-934B-11C82F42E2C6}"/>
    <cellStyle name="Pourcentage 2" xfId="5" xr:uid="{5C68BB13-C58D-4746-9E73-48DE61E6D5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1\ADMINI~1\LOCALS~1\Temp\notesEA312D\~43645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DPGF-16B"/>
      <sheetName val="DPGF-option-16B"/>
      <sheetName val="Récap lot 16B"/>
      <sheetName val="Récap Options lot 16B"/>
    </sheetNames>
    <sheetDataSet>
      <sheetData sheetId="0" refreshError="1"/>
      <sheetData sheetId="1"/>
      <sheetData sheetId="2" refreshError="1"/>
      <sheetData sheetId="3" refreshError="1"/>
      <sheetData sheetId="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558C4-49CB-1C49-BBE5-A45A20EF4412}">
  <dimension ref="A1:IO354"/>
  <sheetViews>
    <sheetView showGridLines="0" showZeros="0" tabSelected="1" view="pageBreakPreview" topLeftCell="A169" zoomScale="60" zoomScaleNormal="100" workbookViewId="0">
      <selection activeCell="G13" sqref="G13"/>
    </sheetView>
  </sheetViews>
  <sheetFormatPr baseColWidth="10" defaultColWidth="9.140625" defaultRowHeight="15.75"/>
  <cols>
    <col min="1" max="1" width="2" style="29" customWidth="1"/>
    <col min="2" max="2" width="4.140625" style="1" customWidth="1"/>
    <col min="3" max="3" width="44.85546875" style="51" customWidth="1"/>
    <col min="4" max="4" width="5.85546875" style="52" bestFit="1" customWidth="1"/>
    <col min="5" max="5" width="8.7109375" style="51" bestFit="1" customWidth="1"/>
    <col min="6" max="6" width="17" style="53" bestFit="1" customWidth="1"/>
    <col min="7" max="7" width="23.28515625" style="53" bestFit="1" customWidth="1"/>
    <col min="8" max="8" width="4.42578125" style="98" bestFit="1" customWidth="1"/>
    <col min="9" max="9" width="31.85546875" style="113" bestFit="1" customWidth="1"/>
    <col min="10" max="10" width="14.7109375" style="29" customWidth="1"/>
    <col min="11" max="11" width="22.140625" style="29" customWidth="1"/>
    <col min="12" max="256" width="9.140625" style="29"/>
    <col min="257" max="257" width="2" style="29" customWidth="1"/>
    <col min="258" max="258" width="2.28515625" style="29" customWidth="1"/>
    <col min="259" max="259" width="45.28515625" style="29" customWidth="1"/>
    <col min="260" max="260" width="6" style="29" customWidth="1"/>
    <col min="261" max="261" width="6.42578125" style="29" customWidth="1"/>
    <col min="262" max="262" width="12.140625" style="29" customWidth="1"/>
    <col min="263" max="263" width="14" style="29" customWidth="1"/>
    <col min="264" max="264" width="0.140625" style="29" customWidth="1"/>
    <col min="265" max="265" width="19.28515625" style="29" customWidth="1"/>
    <col min="266" max="266" width="14.7109375" style="29" customWidth="1"/>
    <col min="267" max="267" width="22.140625" style="29" customWidth="1"/>
    <col min="268" max="512" width="9.140625" style="29"/>
    <col min="513" max="513" width="2" style="29" customWidth="1"/>
    <col min="514" max="514" width="2.28515625" style="29" customWidth="1"/>
    <col min="515" max="515" width="45.28515625" style="29" customWidth="1"/>
    <col min="516" max="516" width="6" style="29" customWidth="1"/>
    <col min="517" max="517" width="6.42578125" style="29" customWidth="1"/>
    <col min="518" max="518" width="12.140625" style="29" customWidth="1"/>
    <col min="519" max="519" width="14" style="29" customWidth="1"/>
    <col min="520" max="520" width="0.140625" style="29" customWidth="1"/>
    <col min="521" max="521" width="19.28515625" style="29" customWidth="1"/>
    <col min="522" max="522" width="14.7109375" style="29" customWidth="1"/>
    <col min="523" max="523" width="22.140625" style="29" customWidth="1"/>
    <col min="524" max="768" width="9.140625" style="29"/>
    <col min="769" max="769" width="2" style="29" customWidth="1"/>
    <col min="770" max="770" width="2.28515625" style="29" customWidth="1"/>
    <col min="771" max="771" width="45.28515625" style="29" customWidth="1"/>
    <col min="772" max="772" width="6" style="29" customWidth="1"/>
    <col min="773" max="773" width="6.42578125" style="29" customWidth="1"/>
    <col min="774" max="774" width="12.140625" style="29" customWidth="1"/>
    <col min="775" max="775" width="14" style="29" customWidth="1"/>
    <col min="776" max="776" width="0.140625" style="29" customWidth="1"/>
    <col min="777" max="777" width="19.28515625" style="29" customWidth="1"/>
    <col min="778" max="778" width="14.7109375" style="29" customWidth="1"/>
    <col min="779" max="779" width="22.140625" style="29" customWidth="1"/>
    <col min="780" max="1024" width="9.140625" style="29"/>
    <col min="1025" max="1025" width="2" style="29" customWidth="1"/>
    <col min="1026" max="1026" width="2.28515625" style="29" customWidth="1"/>
    <col min="1027" max="1027" width="45.28515625" style="29" customWidth="1"/>
    <col min="1028" max="1028" width="6" style="29" customWidth="1"/>
    <col min="1029" max="1029" width="6.42578125" style="29" customWidth="1"/>
    <col min="1030" max="1030" width="12.140625" style="29" customWidth="1"/>
    <col min="1031" max="1031" width="14" style="29" customWidth="1"/>
    <col min="1032" max="1032" width="0.140625" style="29" customWidth="1"/>
    <col min="1033" max="1033" width="19.28515625" style="29" customWidth="1"/>
    <col min="1034" max="1034" width="14.7109375" style="29" customWidth="1"/>
    <col min="1035" max="1035" width="22.140625" style="29" customWidth="1"/>
    <col min="1036" max="1280" width="9.140625" style="29"/>
    <col min="1281" max="1281" width="2" style="29" customWidth="1"/>
    <col min="1282" max="1282" width="2.28515625" style="29" customWidth="1"/>
    <col min="1283" max="1283" width="45.28515625" style="29" customWidth="1"/>
    <col min="1284" max="1284" width="6" style="29" customWidth="1"/>
    <col min="1285" max="1285" width="6.42578125" style="29" customWidth="1"/>
    <col min="1286" max="1286" width="12.140625" style="29" customWidth="1"/>
    <col min="1287" max="1287" width="14" style="29" customWidth="1"/>
    <col min="1288" max="1288" width="0.140625" style="29" customWidth="1"/>
    <col min="1289" max="1289" width="19.28515625" style="29" customWidth="1"/>
    <col min="1290" max="1290" width="14.7109375" style="29" customWidth="1"/>
    <col min="1291" max="1291" width="22.140625" style="29" customWidth="1"/>
    <col min="1292" max="1536" width="9.140625" style="29"/>
    <col min="1537" max="1537" width="2" style="29" customWidth="1"/>
    <col min="1538" max="1538" width="2.28515625" style="29" customWidth="1"/>
    <col min="1539" max="1539" width="45.28515625" style="29" customWidth="1"/>
    <col min="1540" max="1540" width="6" style="29" customWidth="1"/>
    <col min="1541" max="1541" width="6.42578125" style="29" customWidth="1"/>
    <col min="1542" max="1542" width="12.140625" style="29" customWidth="1"/>
    <col min="1543" max="1543" width="14" style="29" customWidth="1"/>
    <col min="1544" max="1544" width="0.140625" style="29" customWidth="1"/>
    <col min="1545" max="1545" width="19.28515625" style="29" customWidth="1"/>
    <col min="1546" max="1546" width="14.7109375" style="29" customWidth="1"/>
    <col min="1547" max="1547" width="22.140625" style="29" customWidth="1"/>
    <col min="1548" max="1792" width="9.140625" style="29"/>
    <col min="1793" max="1793" width="2" style="29" customWidth="1"/>
    <col min="1794" max="1794" width="2.28515625" style="29" customWidth="1"/>
    <col min="1795" max="1795" width="45.28515625" style="29" customWidth="1"/>
    <col min="1796" max="1796" width="6" style="29" customWidth="1"/>
    <col min="1797" max="1797" width="6.42578125" style="29" customWidth="1"/>
    <col min="1798" max="1798" width="12.140625" style="29" customWidth="1"/>
    <col min="1799" max="1799" width="14" style="29" customWidth="1"/>
    <col min="1800" max="1800" width="0.140625" style="29" customWidth="1"/>
    <col min="1801" max="1801" width="19.28515625" style="29" customWidth="1"/>
    <col min="1802" max="1802" width="14.7109375" style="29" customWidth="1"/>
    <col min="1803" max="1803" width="22.140625" style="29" customWidth="1"/>
    <col min="1804" max="2048" width="9.140625" style="29"/>
    <col min="2049" max="2049" width="2" style="29" customWidth="1"/>
    <col min="2050" max="2050" width="2.28515625" style="29" customWidth="1"/>
    <col min="2051" max="2051" width="45.28515625" style="29" customWidth="1"/>
    <col min="2052" max="2052" width="6" style="29" customWidth="1"/>
    <col min="2053" max="2053" width="6.42578125" style="29" customWidth="1"/>
    <col min="2054" max="2054" width="12.140625" style="29" customWidth="1"/>
    <col min="2055" max="2055" width="14" style="29" customWidth="1"/>
    <col min="2056" max="2056" width="0.140625" style="29" customWidth="1"/>
    <col min="2057" max="2057" width="19.28515625" style="29" customWidth="1"/>
    <col min="2058" max="2058" width="14.7109375" style="29" customWidth="1"/>
    <col min="2059" max="2059" width="22.140625" style="29" customWidth="1"/>
    <col min="2060" max="2304" width="9.140625" style="29"/>
    <col min="2305" max="2305" width="2" style="29" customWidth="1"/>
    <col min="2306" max="2306" width="2.28515625" style="29" customWidth="1"/>
    <col min="2307" max="2307" width="45.28515625" style="29" customWidth="1"/>
    <col min="2308" max="2308" width="6" style="29" customWidth="1"/>
    <col min="2309" max="2309" width="6.42578125" style="29" customWidth="1"/>
    <col min="2310" max="2310" width="12.140625" style="29" customWidth="1"/>
    <col min="2311" max="2311" width="14" style="29" customWidth="1"/>
    <col min="2312" max="2312" width="0.140625" style="29" customWidth="1"/>
    <col min="2313" max="2313" width="19.28515625" style="29" customWidth="1"/>
    <col min="2314" max="2314" width="14.7109375" style="29" customWidth="1"/>
    <col min="2315" max="2315" width="22.140625" style="29" customWidth="1"/>
    <col min="2316" max="2560" width="9.140625" style="29"/>
    <col min="2561" max="2561" width="2" style="29" customWidth="1"/>
    <col min="2562" max="2562" width="2.28515625" style="29" customWidth="1"/>
    <col min="2563" max="2563" width="45.28515625" style="29" customWidth="1"/>
    <col min="2564" max="2564" width="6" style="29" customWidth="1"/>
    <col min="2565" max="2565" width="6.42578125" style="29" customWidth="1"/>
    <col min="2566" max="2566" width="12.140625" style="29" customWidth="1"/>
    <col min="2567" max="2567" width="14" style="29" customWidth="1"/>
    <col min="2568" max="2568" width="0.140625" style="29" customWidth="1"/>
    <col min="2569" max="2569" width="19.28515625" style="29" customWidth="1"/>
    <col min="2570" max="2570" width="14.7109375" style="29" customWidth="1"/>
    <col min="2571" max="2571" width="22.140625" style="29" customWidth="1"/>
    <col min="2572" max="2816" width="9.140625" style="29"/>
    <col min="2817" max="2817" width="2" style="29" customWidth="1"/>
    <col min="2818" max="2818" width="2.28515625" style="29" customWidth="1"/>
    <col min="2819" max="2819" width="45.28515625" style="29" customWidth="1"/>
    <col min="2820" max="2820" width="6" style="29" customWidth="1"/>
    <col min="2821" max="2821" width="6.42578125" style="29" customWidth="1"/>
    <col min="2822" max="2822" width="12.140625" style="29" customWidth="1"/>
    <col min="2823" max="2823" width="14" style="29" customWidth="1"/>
    <col min="2824" max="2824" width="0.140625" style="29" customWidth="1"/>
    <col min="2825" max="2825" width="19.28515625" style="29" customWidth="1"/>
    <col min="2826" max="2826" width="14.7109375" style="29" customWidth="1"/>
    <col min="2827" max="2827" width="22.140625" style="29" customWidth="1"/>
    <col min="2828" max="3072" width="9.140625" style="29"/>
    <col min="3073" max="3073" width="2" style="29" customWidth="1"/>
    <col min="3074" max="3074" width="2.28515625" style="29" customWidth="1"/>
    <col min="3075" max="3075" width="45.28515625" style="29" customWidth="1"/>
    <col min="3076" max="3076" width="6" style="29" customWidth="1"/>
    <col min="3077" max="3077" width="6.42578125" style="29" customWidth="1"/>
    <col min="3078" max="3078" width="12.140625" style="29" customWidth="1"/>
    <col min="3079" max="3079" width="14" style="29" customWidth="1"/>
    <col min="3080" max="3080" width="0.140625" style="29" customWidth="1"/>
    <col min="3081" max="3081" width="19.28515625" style="29" customWidth="1"/>
    <col min="3082" max="3082" width="14.7109375" style="29" customWidth="1"/>
    <col min="3083" max="3083" width="22.140625" style="29" customWidth="1"/>
    <col min="3084" max="3328" width="9.140625" style="29"/>
    <col min="3329" max="3329" width="2" style="29" customWidth="1"/>
    <col min="3330" max="3330" width="2.28515625" style="29" customWidth="1"/>
    <col min="3331" max="3331" width="45.28515625" style="29" customWidth="1"/>
    <col min="3332" max="3332" width="6" style="29" customWidth="1"/>
    <col min="3333" max="3333" width="6.42578125" style="29" customWidth="1"/>
    <col min="3334" max="3334" width="12.140625" style="29" customWidth="1"/>
    <col min="3335" max="3335" width="14" style="29" customWidth="1"/>
    <col min="3336" max="3336" width="0.140625" style="29" customWidth="1"/>
    <col min="3337" max="3337" width="19.28515625" style="29" customWidth="1"/>
    <col min="3338" max="3338" width="14.7109375" style="29" customWidth="1"/>
    <col min="3339" max="3339" width="22.140625" style="29" customWidth="1"/>
    <col min="3340" max="3584" width="9.140625" style="29"/>
    <col min="3585" max="3585" width="2" style="29" customWidth="1"/>
    <col min="3586" max="3586" width="2.28515625" style="29" customWidth="1"/>
    <col min="3587" max="3587" width="45.28515625" style="29" customWidth="1"/>
    <col min="3588" max="3588" width="6" style="29" customWidth="1"/>
    <col min="3589" max="3589" width="6.42578125" style="29" customWidth="1"/>
    <col min="3590" max="3590" width="12.140625" style="29" customWidth="1"/>
    <col min="3591" max="3591" width="14" style="29" customWidth="1"/>
    <col min="3592" max="3592" width="0.140625" style="29" customWidth="1"/>
    <col min="3593" max="3593" width="19.28515625" style="29" customWidth="1"/>
    <col min="3594" max="3594" width="14.7109375" style="29" customWidth="1"/>
    <col min="3595" max="3595" width="22.140625" style="29" customWidth="1"/>
    <col min="3596" max="3840" width="9.140625" style="29"/>
    <col min="3841" max="3841" width="2" style="29" customWidth="1"/>
    <col min="3842" max="3842" width="2.28515625" style="29" customWidth="1"/>
    <col min="3843" max="3843" width="45.28515625" style="29" customWidth="1"/>
    <col min="3844" max="3844" width="6" style="29" customWidth="1"/>
    <col min="3845" max="3845" width="6.42578125" style="29" customWidth="1"/>
    <col min="3846" max="3846" width="12.140625" style="29" customWidth="1"/>
    <col min="3847" max="3847" width="14" style="29" customWidth="1"/>
    <col min="3848" max="3848" width="0.140625" style="29" customWidth="1"/>
    <col min="3849" max="3849" width="19.28515625" style="29" customWidth="1"/>
    <col min="3850" max="3850" width="14.7109375" style="29" customWidth="1"/>
    <col min="3851" max="3851" width="22.140625" style="29" customWidth="1"/>
    <col min="3852" max="4096" width="9.140625" style="29"/>
    <col min="4097" max="4097" width="2" style="29" customWidth="1"/>
    <col min="4098" max="4098" width="2.28515625" style="29" customWidth="1"/>
    <col min="4099" max="4099" width="45.28515625" style="29" customWidth="1"/>
    <col min="4100" max="4100" width="6" style="29" customWidth="1"/>
    <col min="4101" max="4101" width="6.42578125" style="29" customWidth="1"/>
    <col min="4102" max="4102" width="12.140625" style="29" customWidth="1"/>
    <col min="4103" max="4103" width="14" style="29" customWidth="1"/>
    <col min="4104" max="4104" width="0.140625" style="29" customWidth="1"/>
    <col min="4105" max="4105" width="19.28515625" style="29" customWidth="1"/>
    <col min="4106" max="4106" width="14.7109375" style="29" customWidth="1"/>
    <col min="4107" max="4107" width="22.140625" style="29" customWidth="1"/>
    <col min="4108" max="4352" width="9.140625" style="29"/>
    <col min="4353" max="4353" width="2" style="29" customWidth="1"/>
    <col min="4354" max="4354" width="2.28515625" style="29" customWidth="1"/>
    <col min="4355" max="4355" width="45.28515625" style="29" customWidth="1"/>
    <col min="4356" max="4356" width="6" style="29" customWidth="1"/>
    <col min="4357" max="4357" width="6.42578125" style="29" customWidth="1"/>
    <col min="4358" max="4358" width="12.140625" style="29" customWidth="1"/>
    <col min="4359" max="4359" width="14" style="29" customWidth="1"/>
    <col min="4360" max="4360" width="0.140625" style="29" customWidth="1"/>
    <col min="4361" max="4361" width="19.28515625" style="29" customWidth="1"/>
    <col min="4362" max="4362" width="14.7109375" style="29" customWidth="1"/>
    <col min="4363" max="4363" width="22.140625" style="29" customWidth="1"/>
    <col min="4364" max="4608" width="9.140625" style="29"/>
    <col min="4609" max="4609" width="2" style="29" customWidth="1"/>
    <col min="4610" max="4610" width="2.28515625" style="29" customWidth="1"/>
    <col min="4611" max="4611" width="45.28515625" style="29" customWidth="1"/>
    <col min="4612" max="4612" width="6" style="29" customWidth="1"/>
    <col min="4613" max="4613" width="6.42578125" style="29" customWidth="1"/>
    <col min="4614" max="4614" width="12.140625" style="29" customWidth="1"/>
    <col min="4615" max="4615" width="14" style="29" customWidth="1"/>
    <col min="4616" max="4616" width="0.140625" style="29" customWidth="1"/>
    <col min="4617" max="4617" width="19.28515625" style="29" customWidth="1"/>
    <col min="4618" max="4618" width="14.7109375" style="29" customWidth="1"/>
    <col min="4619" max="4619" width="22.140625" style="29" customWidth="1"/>
    <col min="4620" max="4864" width="9.140625" style="29"/>
    <col min="4865" max="4865" width="2" style="29" customWidth="1"/>
    <col min="4866" max="4866" width="2.28515625" style="29" customWidth="1"/>
    <col min="4867" max="4867" width="45.28515625" style="29" customWidth="1"/>
    <col min="4868" max="4868" width="6" style="29" customWidth="1"/>
    <col min="4869" max="4869" width="6.42578125" style="29" customWidth="1"/>
    <col min="4870" max="4870" width="12.140625" style="29" customWidth="1"/>
    <col min="4871" max="4871" width="14" style="29" customWidth="1"/>
    <col min="4872" max="4872" width="0.140625" style="29" customWidth="1"/>
    <col min="4873" max="4873" width="19.28515625" style="29" customWidth="1"/>
    <col min="4874" max="4874" width="14.7109375" style="29" customWidth="1"/>
    <col min="4875" max="4875" width="22.140625" style="29" customWidth="1"/>
    <col min="4876" max="5120" width="9.140625" style="29"/>
    <col min="5121" max="5121" width="2" style="29" customWidth="1"/>
    <col min="5122" max="5122" width="2.28515625" style="29" customWidth="1"/>
    <col min="5123" max="5123" width="45.28515625" style="29" customWidth="1"/>
    <col min="5124" max="5124" width="6" style="29" customWidth="1"/>
    <col min="5125" max="5125" width="6.42578125" style="29" customWidth="1"/>
    <col min="5126" max="5126" width="12.140625" style="29" customWidth="1"/>
    <col min="5127" max="5127" width="14" style="29" customWidth="1"/>
    <col min="5128" max="5128" width="0.140625" style="29" customWidth="1"/>
    <col min="5129" max="5129" width="19.28515625" style="29" customWidth="1"/>
    <col min="5130" max="5130" width="14.7109375" style="29" customWidth="1"/>
    <col min="5131" max="5131" width="22.140625" style="29" customWidth="1"/>
    <col min="5132" max="5376" width="9.140625" style="29"/>
    <col min="5377" max="5377" width="2" style="29" customWidth="1"/>
    <col min="5378" max="5378" width="2.28515625" style="29" customWidth="1"/>
    <col min="5379" max="5379" width="45.28515625" style="29" customWidth="1"/>
    <col min="5380" max="5380" width="6" style="29" customWidth="1"/>
    <col min="5381" max="5381" width="6.42578125" style="29" customWidth="1"/>
    <col min="5382" max="5382" width="12.140625" style="29" customWidth="1"/>
    <col min="5383" max="5383" width="14" style="29" customWidth="1"/>
    <col min="5384" max="5384" width="0.140625" style="29" customWidth="1"/>
    <col min="5385" max="5385" width="19.28515625" style="29" customWidth="1"/>
    <col min="5386" max="5386" width="14.7109375" style="29" customWidth="1"/>
    <col min="5387" max="5387" width="22.140625" style="29" customWidth="1"/>
    <col min="5388" max="5632" width="9.140625" style="29"/>
    <col min="5633" max="5633" width="2" style="29" customWidth="1"/>
    <col min="5634" max="5634" width="2.28515625" style="29" customWidth="1"/>
    <col min="5635" max="5635" width="45.28515625" style="29" customWidth="1"/>
    <col min="5636" max="5636" width="6" style="29" customWidth="1"/>
    <col min="5637" max="5637" width="6.42578125" style="29" customWidth="1"/>
    <col min="5638" max="5638" width="12.140625" style="29" customWidth="1"/>
    <col min="5639" max="5639" width="14" style="29" customWidth="1"/>
    <col min="5640" max="5640" width="0.140625" style="29" customWidth="1"/>
    <col min="5641" max="5641" width="19.28515625" style="29" customWidth="1"/>
    <col min="5642" max="5642" width="14.7109375" style="29" customWidth="1"/>
    <col min="5643" max="5643" width="22.140625" style="29" customWidth="1"/>
    <col min="5644" max="5888" width="9.140625" style="29"/>
    <col min="5889" max="5889" width="2" style="29" customWidth="1"/>
    <col min="5890" max="5890" width="2.28515625" style="29" customWidth="1"/>
    <col min="5891" max="5891" width="45.28515625" style="29" customWidth="1"/>
    <col min="5892" max="5892" width="6" style="29" customWidth="1"/>
    <col min="5893" max="5893" width="6.42578125" style="29" customWidth="1"/>
    <col min="5894" max="5894" width="12.140625" style="29" customWidth="1"/>
    <col min="5895" max="5895" width="14" style="29" customWidth="1"/>
    <col min="5896" max="5896" width="0.140625" style="29" customWidth="1"/>
    <col min="5897" max="5897" width="19.28515625" style="29" customWidth="1"/>
    <col min="5898" max="5898" width="14.7109375" style="29" customWidth="1"/>
    <col min="5899" max="5899" width="22.140625" style="29" customWidth="1"/>
    <col min="5900" max="6144" width="9.140625" style="29"/>
    <col min="6145" max="6145" width="2" style="29" customWidth="1"/>
    <col min="6146" max="6146" width="2.28515625" style="29" customWidth="1"/>
    <col min="6147" max="6147" width="45.28515625" style="29" customWidth="1"/>
    <col min="6148" max="6148" width="6" style="29" customWidth="1"/>
    <col min="6149" max="6149" width="6.42578125" style="29" customWidth="1"/>
    <col min="6150" max="6150" width="12.140625" style="29" customWidth="1"/>
    <col min="6151" max="6151" width="14" style="29" customWidth="1"/>
    <col min="6152" max="6152" width="0.140625" style="29" customWidth="1"/>
    <col min="6153" max="6153" width="19.28515625" style="29" customWidth="1"/>
    <col min="6154" max="6154" width="14.7109375" style="29" customWidth="1"/>
    <col min="6155" max="6155" width="22.140625" style="29" customWidth="1"/>
    <col min="6156" max="6400" width="9.140625" style="29"/>
    <col min="6401" max="6401" width="2" style="29" customWidth="1"/>
    <col min="6402" max="6402" width="2.28515625" style="29" customWidth="1"/>
    <col min="6403" max="6403" width="45.28515625" style="29" customWidth="1"/>
    <col min="6404" max="6404" width="6" style="29" customWidth="1"/>
    <col min="6405" max="6405" width="6.42578125" style="29" customWidth="1"/>
    <col min="6406" max="6406" width="12.140625" style="29" customWidth="1"/>
    <col min="6407" max="6407" width="14" style="29" customWidth="1"/>
    <col min="6408" max="6408" width="0.140625" style="29" customWidth="1"/>
    <col min="6409" max="6409" width="19.28515625" style="29" customWidth="1"/>
    <col min="6410" max="6410" width="14.7109375" style="29" customWidth="1"/>
    <col min="6411" max="6411" width="22.140625" style="29" customWidth="1"/>
    <col min="6412" max="6656" width="9.140625" style="29"/>
    <col min="6657" max="6657" width="2" style="29" customWidth="1"/>
    <col min="6658" max="6658" width="2.28515625" style="29" customWidth="1"/>
    <col min="6659" max="6659" width="45.28515625" style="29" customWidth="1"/>
    <col min="6660" max="6660" width="6" style="29" customWidth="1"/>
    <col min="6661" max="6661" width="6.42578125" style="29" customWidth="1"/>
    <col min="6662" max="6662" width="12.140625" style="29" customWidth="1"/>
    <col min="6663" max="6663" width="14" style="29" customWidth="1"/>
    <col min="6664" max="6664" width="0.140625" style="29" customWidth="1"/>
    <col min="6665" max="6665" width="19.28515625" style="29" customWidth="1"/>
    <col min="6666" max="6666" width="14.7109375" style="29" customWidth="1"/>
    <col min="6667" max="6667" width="22.140625" style="29" customWidth="1"/>
    <col min="6668" max="6912" width="9.140625" style="29"/>
    <col min="6913" max="6913" width="2" style="29" customWidth="1"/>
    <col min="6914" max="6914" width="2.28515625" style="29" customWidth="1"/>
    <col min="6915" max="6915" width="45.28515625" style="29" customWidth="1"/>
    <col min="6916" max="6916" width="6" style="29" customWidth="1"/>
    <col min="6917" max="6917" width="6.42578125" style="29" customWidth="1"/>
    <col min="6918" max="6918" width="12.140625" style="29" customWidth="1"/>
    <col min="6919" max="6919" width="14" style="29" customWidth="1"/>
    <col min="6920" max="6920" width="0.140625" style="29" customWidth="1"/>
    <col min="6921" max="6921" width="19.28515625" style="29" customWidth="1"/>
    <col min="6922" max="6922" width="14.7109375" style="29" customWidth="1"/>
    <col min="6923" max="6923" width="22.140625" style="29" customWidth="1"/>
    <col min="6924" max="7168" width="9.140625" style="29"/>
    <col min="7169" max="7169" width="2" style="29" customWidth="1"/>
    <col min="7170" max="7170" width="2.28515625" style="29" customWidth="1"/>
    <col min="7171" max="7171" width="45.28515625" style="29" customWidth="1"/>
    <col min="7172" max="7172" width="6" style="29" customWidth="1"/>
    <col min="7173" max="7173" width="6.42578125" style="29" customWidth="1"/>
    <col min="7174" max="7174" width="12.140625" style="29" customWidth="1"/>
    <col min="7175" max="7175" width="14" style="29" customWidth="1"/>
    <col min="7176" max="7176" width="0.140625" style="29" customWidth="1"/>
    <col min="7177" max="7177" width="19.28515625" style="29" customWidth="1"/>
    <col min="7178" max="7178" width="14.7109375" style="29" customWidth="1"/>
    <col min="7179" max="7179" width="22.140625" style="29" customWidth="1"/>
    <col min="7180" max="7424" width="9.140625" style="29"/>
    <col min="7425" max="7425" width="2" style="29" customWidth="1"/>
    <col min="7426" max="7426" width="2.28515625" style="29" customWidth="1"/>
    <col min="7427" max="7427" width="45.28515625" style="29" customWidth="1"/>
    <col min="7428" max="7428" width="6" style="29" customWidth="1"/>
    <col min="7429" max="7429" width="6.42578125" style="29" customWidth="1"/>
    <col min="7430" max="7430" width="12.140625" style="29" customWidth="1"/>
    <col min="7431" max="7431" width="14" style="29" customWidth="1"/>
    <col min="7432" max="7432" width="0.140625" style="29" customWidth="1"/>
    <col min="7433" max="7433" width="19.28515625" style="29" customWidth="1"/>
    <col min="7434" max="7434" width="14.7109375" style="29" customWidth="1"/>
    <col min="7435" max="7435" width="22.140625" style="29" customWidth="1"/>
    <col min="7436" max="7680" width="9.140625" style="29"/>
    <col min="7681" max="7681" width="2" style="29" customWidth="1"/>
    <col min="7682" max="7682" width="2.28515625" style="29" customWidth="1"/>
    <col min="7683" max="7683" width="45.28515625" style="29" customWidth="1"/>
    <col min="7684" max="7684" width="6" style="29" customWidth="1"/>
    <col min="7685" max="7685" width="6.42578125" style="29" customWidth="1"/>
    <col min="7686" max="7686" width="12.140625" style="29" customWidth="1"/>
    <col min="7687" max="7687" width="14" style="29" customWidth="1"/>
    <col min="7688" max="7688" width="0.140625" style="29" customWidth="1"/>
    <col min="7689" max="7689" width="19.28515625" style="29" customWidth="1"/>
    <col min="7690" max="7690" width="14.7109375" style="29" customWidth="1"/>
    <col min="7691" max="7691" width="22.140625" style="29" customWidth="1"/>
    <col min="7692" max="7936" width="9.140625" style="29"/>
    <col min="7937" max="7937" width="2" style="29" customWidth="1"/>
    <col min="7938" max="7938" width="2.28515625" style="29" customWidth="1"/>
    <col min="7939" max="7939" width="45.28515625" style="29" customWidth="1"/>
    <col min="7940" max="7940" width="6" style="29" customWidth="1"/>
    <col min="7941" max="7941" width="6.42578125" style="29" customWidth="1"/>
    <col min="7942" max="7942" width="12.140625" style="29" customWidth="1"/>
    <col min="7943" max="7943" width="14" style="29" customWidth="1"/>
    <col min="7944" max="7944" width="0.140625" style="29" customWidth="1"/>
    <col min="7945" max="7945" width="19.28515625" style="29" customWidth="1"/>
    <col min="7946" max="7946" width="14.7109375" style="29" customWidth="1"/>
    <col min="7947" max="7947" width="22.140625" style="29" customWidth="1"/>
    <col min="7948" max="8192" width="9.140625" style="29"/>
    <col min="8193" max="8193" width="2" style="29" customWidth="1"/>
    <col min="8194" max="8194" width="2.28515625" style="29" customWidth="1"/>
    <col min="8195" max="8195" width="45.28515625" style="29" customWidth="1"/>
    <col min="8196" max="8196" width="6" style="29" customWidth="1"/>
    <col min="8197" max="8197" width="6.42578125" style="29" customWidth="1"/>
    <col min="8198" max="8198" width="12.140625" style="29" customWidth="1"/>
    <col min="8199" max="8199" width="14" style="29" customWidth="1"/>
    <col min="8200" max="8200" width="0.140625" style="29" customWidth="1"/>
    <col min="8201" max="8201" width="19.28515625" style="29" customWidth="1"/>
    <col min="8202" max="8202" width="14.7109375" style="29" customWidth="1"/>
    <col min="8203" max="8203" width="22.140625" style="29" customWidth="1"/>
    <col min="8204" max="8448" width="9.140625" style="29"/>
    <col min="8449" max="8449" width="2" style="29" customWidth="1"/>
    <col min="8450" max="8450" width="2.28515625" style="29" customWidth="1"/>
    <col min="8451" max="8451" width="45.28515625" style="29" customWidth="1"/>
    <col min="8452" max="8452" width="6" style="29" customWidth="1"/>
    <col min="8453" max="8453" width="6.42578125" style="29" customWidth="1"/>
    <col min="8454" max="8454" width="12.140625" style="29" customWidth="1"/>
    <col min="8455" max="8455" width="14" style="29" customWidth="1"/>
    <col min="8456" max="8456" width="0.140625" style="29" customWidth="1"/>
    <col min="8457" max="8457" width="19.28515625" style="29" customWidth="1"/>
    <col min="8458" max="8458" width="14.7109375" style="29" customWidth="1"/>
    <col min="8459" max="8459" width="22.140625" style="29" customWidth="1"/>
    <col min="8460" max="8704" width="9.140625" style="29"/>
    <col min="8705" max="8705" width="2" style="29" customWidth="1"/>
    <col min="8706" max="8706" width="2.28515625" style="29" customWidth="1"/>
    <col min="8707" max="8707" width="45.28515625" style="29" customWidth="1"/>
    <col min="8708" max="8708" width="6" style="29" customWidth="1"/>
    <col min="8709" max="8709" width="6.42578125" style="29" customWidth="1"/>
    <col min="8710" max="8710" width="12.140625" style="29" customWidth="1"/>
    <col min="8711" max="8711" width="14" style="29" customWidth="1"/>
    <col min="8712" max="8712" width="0.140625" style="29" customWidth="1"/>
    <col min="8713" max="8713" width="19.28515625" style="29" customWidth="1"/>
    <col min="8714" max="8714" width="14.7109375" style="29" customWidth="1"/>
    <col min="8715" max="8715" width="22.140625" style="29" customWidth="1"/>
    <col min="8716" max="8960" width="9.140625" style="29"/>
    <col min="8961" max="8961" width="2" style="29" customWidth="1"/>
    <col min="8962" max="8962" width="2.28515625" style="29" customWidth="1"/>
    <col min="8963" max="8963" width="45.28515625" style="29" customWidth="1"/>
    <col min="8964" max="8964" width="6" style="29" customWidth="1"/>
    <col min="8965" max="8965" width="6.42578125" style="29" customWidth="1"/>
    <col min="8966" max="8966" width="12.140625" style="29" customWidth="1"/>
    <col min="8967" max="8967" width="14" style="29" customWidth="1"/>
    <col min="8968" max="8968" width="0.140625" style="29" customWidth="1"/>
    <col min="8969" max="8969" width="19.28515625" style="29" customWidth="1"/>
    <col min="8970" max="8970" width="14.7109375" style="29" customWidth="1"/>
    <col min="8971" max="8971" width="22.140625" style="29" customWidth="1"/>
    <col min="8972" max="9216" width="9.140625" style="29"/>
    <col min="9217" max="9217" width="2" style="29" customWidth="1"/>
    <col min="9218" max="9218" width="2.28515625" style="29" customWidth="1"/>
    <col min="9219" max="9219" width="45.28515625" style="29" customWidth="1"/>
    <col min="9220" max="9220" width="6" style="29" customWidth="1"/>
    <col min="9221" max="9221" width="6.42578125" style="29" customWidth="1"/>
    <col min="9222" max="9222" width="12.140625" style="29" customWidth="1"/>
    <col min="9223" max="9223" width="14" style="29" customWidth="1"/>
    <col min="9224" max="9224" width="0.140625" style="29" customWidth="1"/>
    <col min="9225" max="9225" width="19.28515625" style="29" customWidth="1"/>
    <col min="9226" max="9226" width="14.7109375" style="29" customWidth="1"/>
    <col min="9227" max="9227" width="22.140625" style="29" customWidth="1"/>
    <col min="9228" max="9472" width="9.140625" style="29"/>
    <col min="9473" max="9473" width="2" style="29" customWidth="1"/>
    <col min="9474" max="9474" width="2.28515625" style="29" customWidth="1"/>
    <col min="9475" max="9475" width="45.28515625" style="29" customWidth="1"/>
    <col min="9476" max="9476" width="6" style="29" customWidth="1"/>
    <col min="9477" max="9477" width="6.42578125" style="29" customWidth="1"/>
    <col min="9478" max="9478" width="12.140625" style="29" customWidth="1"/>
    <col min="9479" max="9479" width="14" style="29" customWidth="1"/>
    <col min="9480" max="9480" width="0.140625" style="29" customWidth="1"/>
    <col min="9481" max="9481" width="19.28515625" style="29" customWidth="1"/>
    <col min="9482" max="9482" width="14.7109375" style="29" customWidth="1"/>
    <col min="9483" max="9483" width="22.140625" style="29" customWidth="1"/>
    <col min="9484" max="9728" width="9.140625" style="29"/>
    <col min="9729" max="9729" width="2" style="29" customWidth="1"/>
    <col min="9730" max="9730" width="2.28515625" style="29" customWidth="1"/>
    <col min="9731" max="9731" width="45.28515625" style="29" customWidth="1"/>
    <col min="9732" max="9732" width="6" style="29" customWidth="1"/>
    <col min="9733" max="9733" width="6.42578125" style="29" customWidth="1"/>
    <col min="9734" max="9734" width="12.140625" style="29" customWidth="1"/>
    <col min="9735" max="9735" width="14" style="29" customWidth="1"/>
    <col min="9736" max="9736" width="0.140625" style="29" customWidth="1"/>
    <col min="9737" max="9737" width="19.28515625" style="29" customWidth="1"/>
    <col min="9738" max="9738" width="14.7109375" style="29" customWidth="1"/>
    <col min="9739" max="9739" width="22.140625" style="29" customWidth="1"/>
    <col min="9740" max="9984" width="9.140625" style="29"/>
    <col min="9985" max="9985" width="2" style="29" customWidth="1"/>
    <col min="9986" max="9986" width="2.28515625" style="29" customWidth="1"/>
    <col min="9987" max="9987" width="45.28515625" style="29" customWidth="1"/>
    <col min="9988" max="9988" width="6" style="29" customWidth="1"/>
    <col min="9989" max="9989" width="6.42578125" style="29" customWidth="1"/>
    <col min="9990" max="9990" width="12.140625" style="29" customWidth="1"/>
    <col min="9991" max="9991" width="14" style="29" customWidth="1"/>
    <col min="9992" max="9992" width="0.140625" style="29" customWidth="1"/>
    <col min="9993" max="9993" width="19.28515625" style="29" customWidth="1"/>
    <col min="9994" max="9994" width="14.7109375" style="29" customWidth="1"/>
    <col min="9995" max="9995" width="22.140625" style="29" customWidth="1"/>
    <col min="9996" max="10240" width="9.140625" style="29"/>
    <col min="10241" max="10241" width="2" style="29" customWidth="1"/>
    <col min="10242" max="10242" width="2.28515625" style="29" customWidth="1"/>
    <col min="10243" max="10243" width="45.28515625" style="29" customWidth="1"/>
    <col min="10244" max="10244" width="6" style="29" customWidth="1"/>
    <col min="10245" max="10245" width="6.42578125" style="29" customWidth="1"/>
    <col min="10246" max="10246" width="12.140625" style="29" customWidth="1"/>
    <col min="10247" max="10247" width="14" style="29" customWidth="1"/>
    <col min="10248" max="10248" width="0.140625" style="29" customWidth="1"/>
    <col min="10249" max="10249" width="19.28515625" style="29" customWidth="1"/>
    <col min="10250" max="10250" width="14.7109375" style="29" customWidth="1"/>
    <col min="10251" max="10251" width="22.140625" style="29" customWidth="1"/>
    <col min="10252" max="10496" width="9.140625" style="29"/>
    <col min="10497" max="10497" width="2" style="29" customWidth="1"/>
    <col min="10498" max="10498" width="2.28515625" style="29" customWidth="1"/>
    <col min="10499" max="10499" width="45.28515625" style="29" customWidth="1"/>
    <col min="10500" max="10500" width="6" style="29" customWidth="1"/>
    <col min="10501" max="10501" width="6.42578125" style="29" customWidth="1"/>
    <col min="10502" max="10502" width="12.140625" style="29" customWidth="1"/>
    <col min="10503" max="10503" width="14" style="29" customWidth="1"/>
    <col min="10504" max="10504" width="0.140625" style="29" customWidth="1"/>
    <col min="10505" max="10505" width="19.28515625" style="29" customWidth="1"/>
    <col min="10506" max="10506" width="14.7109375" style="29" customWidth="1"/>
    <col min="10507" max="10507" width="22.140625" style="29" customWidth="1"/>
    <col min="10508" max="10752" width="9.140625" style="29"/>
    <col min="10753" max="10753" width="2" style="29" customWidth="1"/>
    <col min="10754" max="10754" width="2.28515625" style="29" customWidth="1"/>
    <col min="10755" max="10755" width="45.28515625" style="29" customWidth="1"/>
    <col min="10756" max="10756" width="6" style="29" customWidth="1"/>
    <col min="10757" max="10757" width="6.42578125" style="29" customWidth="1"/>
    <col min="10758" max="10758" width="12.140625" style="29" customWidth="1"/>
    <col min="10759" max="10759" width="14" style="29" customWidth="1"/>
    <col min="10760" max="10760" width="0.140625" style="29" customWidth="1"/>
    <col min="10761" max="10761" width="19.28515625" style="29" customWidth="1"/>
    <col min="10762" max="10762" width="14.7109375" style="29" customWidth="1"/>
    <col min="10763" max="10763" width="22.140625" style="29" customWidth="1"/>
    <col min="10764" max="11008" width="9.140625" style="29"/>
    <col min="11009" max="11009" width="2" style="29" customWidth="1"/>
    <col min="11010" max="11010" width="2.28515625" style="29" customWidth="1"/>
    <col min="11011" max="11011" width="45.28515625" style="29" customWidth="1"/>
    <col min="11012" max="11012" width="6" style="29" customWidth="1"/>
    <col min="11013" max="11013" width="6.42578125" style="29" customWidth="1"/>
    <col min="11014" max="11014" width="12.140625" style="29" customWidth="1"/>
    <col min="11015" max="11015" width="14" style="29" customWidth="1"/>
    <col min="11016" max="11016" width="0.140625" style="29" customWidth="1"/>
    <col min="11017" max="11017" width="19.28515625" style="29" customWidth="1"/>
    <col min="11018" max="11018" width="14.7109375" style="29" customWidth="1"/>
    <col min="11019" max="11019" width="22.140625" style="29" customWidth="1"/>
    <col min="11020" max="11264" width="9.140625" style="29"/>
    <col min="11265" max="11265" width="2" style="29" customWidth="1"/>
    <col min="11266" max="11266" width="2.28515625" style="29" customWidth="1"/>
    <col min="11267" max="11267" width="45.28515625" style="29" customWidth="1"/>
    <col min="11268" max="11268" width="6" style="29" customWidth="1"/>
    <col min="11269" max="11269" width="6.42578125" style="29" customWidth="1"/>
    <col min="11270" max="11270" width="12.140625" style="29" customWidth="1"/>
    <col min="11271" max="11271" width="14" style="29" customWidth="1"/>
    <col min="11272" max="11272" width="0.140625" style="29" customWidth="1"/>
    <col min="11273" max="11273" width="19.28515625" style="29" customWidth="1"/>
    <col min="11274" max="11274" width="14.7109375" style="29" customWidth="1"/>
    <col min="11275" max="11275" width="22.140625" style="29" customWidth="1"/>
    <col min="11276" max="11520" width="9.140625" style="29"/>
    <col min="11521" max="11521" width="2" style="29" customWidth="1"/>
    <col min="11522" max="11522" width="2.28515625" style="29" customWidth="1"/>
    <col min="11523" max="11523" width="45.28515625" style="29" customWidth="1"/>
    <col min="11524" max="11524" width="6" style="29" customWidth="1"/>
    <col min="11525" max="11525" width="6.42578125" style="29" customWidth="1"/>
    <col min="11526" max="11526" width="12.140625" style="29" customWidth="1"/>
    <col min="11527" max="11527" width="14" style="29" customWidth="1"/>
    <col min="11528" max="11528" width="0.140625" style="29" customWidth="1"/>
    <col min="11529" max="11529" width="19.28515625" style="29" customWidth="1"/>
    <col min="11530" max="11530" width="14.7109375" style="29" customWidth="1"/>
    <col min="11531" max="11531" width="22.140625" style="29" customWidth="1"/>
    <col min="11532" max="11776" width="9.140625" style="29"/>
    <col min="11777" max="11777" width="2" style="29" customWidth="1"/>
    <col min="11778" max="11778" width="2.28515625" style="29" customWidth="1"/>
    <col min="11779" max="11779" width="45.28515625" style="29" customWidth="1"/>
    <col min="11780" max="11780" width="6" style="29" customWidth="1"/>
    <col min="11781" max="11781" width="6.42578125" style="29" customWidth="1"/>
    <col min="11782" max="11782" width="12.140625" style="29" customWidth="1"/>
    <col min="11783" max="11783" width="14" style="29" customWidth="1"/>
    <col min="11784" max="11784" width="0.140625" style="29" customWidth="1"/>
    <col min="11785" max="11785" width="19.28515625" style="29" customWidth="1"/>
    <col min="11786" max="11786" width="14.7109375" style="29" customWidth="1"/>
    <col min="11787" max="11787" width="22.140625" style="29" customWidth="1"/>
    <col min="11788" max="12032" width="9.140625" style="29"/>
    <col min="12033" max="12033" width="2" style="29" customWidth="1"/>
    <col min="12034" max="12034" width="2.28515625" style="29" customWidth="1"/>
    <col min="12035" max="12035" width="45.28515625" style="29" customWidth="1"/>
    <col min="12036" max="12036" width="6" style="29" customWidth="1"/>
    <col min="12037" max="12037" width="6.42578125" style="29" customWidth="1"/>
    <col min="12038" max="12038" width="12.140625" style="29" customWidth="1"/>
    <col min="12039" max="12039" width="14" style="29" customWidth="1"/>
    <col min="12040" max="12040" width="0.140625" style="29" customWidth="1"/>
    <col min="12041" max="12041" width="19.28515625" style="29" customWidth="1"/>
    <col min="12042" max="12042" width="14.7109375" style="29" customWidth="1"/>
    <col min="12043" max="12043" width="22.140625" style="29" customWidth="1"/>
    <col min="12044" max="12288" width="9.140625" style="29"/>
    <col min="12289" max="12289" width="2" style="29" customWidth="1"/>
    <col min="12290" max="12290" width="2.28515625" style="29" customWidth="1"/>
    <col min="12291" max="12291" width="45.28515625" style="29" customWidth="1"/>
    <col min="12292" max="12292" width="6" style="29" customWidth="1"/>
    <col min="12293" max="12293" width="6.42578125" style="29" customWidth="1"/>
    <col min="12294" max="12294" width="12.140625" style="29" customWidth="1"/>
    <col min="12295" max="12295" width="14" style="29" customWidth="1"/>
    <col min="12296" max="12296" width="0.140625" style="29" customWidth="1"/>
    <col min="12297" max="12297" width="19.28515625" style="29" customWidth="1"/>
    <col min="12298" max="12298" width="14.7109375" style="29" customWidth="1"/>
    <col min="12299" max="12299" width="22.140625" style="29" customWidth="1"/>
    <col min="12300" max="12544" width="9.140625" style="29"/>
    <col min="12545" max="12545" width="2" style="29" customWidth="1"/>
    <col min="12546" max="12546" width="2.28515625" style="29" customWidth="1"/>
    <col min="12547" max="12547" width="45.28515625" style="29" customWidth="1"/>
    <col min="12548" max="12548" width="6" style="29" customWidth="1"/>
    <col min="12549" max="12549" width="6.42578125" style="29" customWidth="1"/>
    <col min="12550" max="12550" width="12.140625" style="29" customWidth="1"/>
    <col min="12551" max="12551" width="14" style="29" customWidth="1"/>
    <col min="12552" max="12552" width="0.140625" style="29" customWidth="1"/>
    <col min="12553" max="12553" width="19.28515625" style="29" customWidth="1"/>
    <col min="12554" max="12554" width="14.7109375" style="29" customWidth="1"/>
    <col min="12555" max="12555" width="22.140625" style="29" customWidth="1"/>
    <col min="12556" max="12800" width="9.140625" style="29"/>
    <col min="12801" max="12801" width="2" style="29" customWidth="1"/>
    <col min="12802" max="12802" width="2.28515625" style="29" customWidth="1"/>
    <col min="12803" max="12803" width="45.28515625" style="29" customWidth="1"/>
    <col min="12804" max="12804" width="6" style="29" customWidth="1"/>
    <col min="12805" max="12805" width="6.42578125" style="29" customWidth="1"/>
    <col min="12806" max="12806" width="12.140625" style="29" customWidth="1"/>
    <col min="12807" max="12807" width="14" style="29" customWidth="1"/>
    <col min="12808" max="12808" width="0.140625" style="29" customWidth="1"/>
    <col min="12809" max="12809" width="19.28515625" style="29" customWidth="1"/>
    <col min="12810" max="12810" width="14.7109375" style="29" customWidth="1"/>
    <col min="12811" max="12811" width="22.140625" style="29" customWidth="1"/>
    <col min="12812" max="13056" width="9.140625" style="29"/>
    <col min="13057" max="13057" width="2" style="29" customWidth="1"/>
    <col min="13058" max="13058" width="2.28515625" style="29" customWidth="1"/>
    <col min="13059" max="13059" width="45.28515625" style="29" customWidth="1"/>
    <col min="13060" max="13060" width="6" style="29" customWidth="1"/>
    <col min="13061" max="13061" width="6.42578125" style="29" customWidth="1"/>
    <col min="13062" max="13062" width="12.140625" style="29" customWidth="1"/>
    <col min="13063" max="13063" width="14" style="29" customWidth="1"/>
    <col min="13064" max="13064" width="0.140625" style="29" customWidth="1"/>
    <col min="13065" max="13065" width="19.28515625" style="29" customWidth="1"/>
    <col min="13066" max="13066" width="14.7109375" style="29" customWidth="1"/>
    <col min="13067" max="13067" width="22.140625" style="29" customWidth="1"/>
    <col min="13068" max="13312" width="9.140625" style="29"/>
    <col min="13313" max="13313" width="2" style="29" customWidth="1"/>
    <col min="13314" max="13314" width="2.28515625" style="29" customWidth="1"/>
    <col min="13315" max="13315" width="45.28515625" style="29" customWidth="1"/>
    <col min="13316" max="13316" width="6" style="29" customWidth="1"/>
    <col min="13317" max="13317" width="6.42578125" style="29" customWidth="1"/>
    <col min="13318" max="13318" width="12.140625" style="29" customWidth="1"/>
    <col min="13319" max="13319" width="14" style="29" customWidth="1"/>
    <col min="13320" max="13320" width="0.140625" style="29" customWidth="1"/>
    <col min="13321" max="13321" width="19.28515625" style="29" customWidth="1"/>
    <col min="13322" max="13322" width="14.7109375" style="29" customWidth="1"/>
    <col min="13323" max="13323" width="22.140625" style="29" customWidth="1"/>
    <col min="13324" max="13568" width="9.140625" style="29"/>
    <col min="13569" max="13569" width="2" style="29" customWidth="1"/>
    <col min="13570" max="13570" width="2.28515625" style="29" customWidth="1"/>
    <col min="13571" max="13571" width="45.28515625" style="29" customWidth="1"/>
    <col min="13572" max="13572" width="6" style="29" customWidth="1"/>
    <col min="13573" max="13573" width="6.42578125" style="29" customWidth="1"/>
    <col min="13574" max="13574" width="12.140625" style="29" customWidth="1"/>
    <col min="13575" max="13575" width="14" style="29" customWidth="1"/>
    <col min="13576" max="13576" width="0.140625" style="29" customWidth="1"/>
    <col min="13577" max="13577" width="19.28515625" style="29" customWidth="1"/>
    <col min="13578" max="13578" width="14.7109375" style="29" customWidth="1"/>
    <col min="13579" max="13579" width="22.140625" style="29" customWidth="1"/>
    <col min="13580" max="13824" width="9.140625" style="29"/>
    <col min="13825" max="13825" width="2" style="29" customWidth="1"/>
    <col min="13826" max="13826" width="2.28515625" style="29" customWidth="1"/>
    <col min="13827" max="13827" width="45.28515625" style="29" customWidth="1"/>
    <col min="13828" max="13828" width="6" style="29" customWidth="1"/>
    <col min="13829" max="13829" width="6.42578125" style="29" customWidth="1"/>
    <col min="13830" max="13830" width="12.140625" style="29" customWidth="1"/>
    <col min="13831" max="13831" width="14" style="29" customWidth="1"/>
    <col min="13832" max="13832" width="0.140625" style="29" customWidth="1"/>
    <col min="13833" max="13833" width="19.28515625" style="29" customWidth="1"/>
    <col min="13834" max="13834" width="14.7109375" style="29" customWidth="1"/>
    <col min="13835" max="13835" width="22.140625" style="29" customWidth="1"/>
    <col min="13836" max="14080" width="9.140625" style="29"/>
    <col min="14081" max="14081" width="2" style="29" customWidth="1"/>
    <col min="14082" max="14082" width="2.28515625" style="29" customWidth="1"/>
    <col min="14083" max="14083" width="45.28515625" style="29" customWidth="1"/>
    <col min="14084" max="14084" width="6" style="29" customWidth="1"/>
    <col min="14085" max="14085" width="6.42578125" style="29" customWidth="1"/>
    <col min="14086" max="14086" width="12.140625" style="29" customWidth="1"/>
    <col min="14087" max="14087" width="14" style="29" customWidth="1"/>
    <col min="14088" max="14088" width="0.140625" style="29" customWidth="1"/>
    <col min="14089" max="14089" width="19.28515625" style="29" customWidth="1"/>
    <col min="14090" max="14090" width="14.7109375" style="29" customWidth="1"/>
    <col min="14091" max="14091" width="22.140625" style="29" customWidth="1"/>
    <col min="14092" max="14336" width="9.140625" style="29"/>
    <col min="14337" max="14337" width="2" style="29" customWidth="1"/>
    <col min="14338" max="14338" width="2.28515625" style="29" customWidth="1"/>
    <col min="14339" max="14339" width="45.28515625" style="29" customWidth="1"/>
    <col min="14340" max="14340" width="6" style="29" customWidth="1"/>
    <col min="14341" max="14341" width="6.42578125" style="29" customWidth="1"/>
    <col min="14342" max="14342" width="12.140625" style="29" customWidth="1"/>
    <col min="14343" max="14343" width="14" style="29" customWidth="1"/>
    <col min="14344" max="14344" width="0.140625" style="29" customWidth="1"/>
    <col min="14345" max="14345" width="19.28515625" style="29" customWidth="1"/>
    <col min="14346" max="14346" width="14.7109375" style="29" customWidth="1"/>
    <col min="14347" max="14347" width="22.140625" style="29" customWidth="1"/>
    <col min="14348" max="14592" width="9.140625" style="29"/>
    <col min="14593" max="14593" width="2" style="29" customWidth="1"/>
    <col min="14594" max="14594" width="2.28515625" style="29" customWidth="1"/>
    <col min="14595" max="14595" width="45.28515625" style="29" customWidth="1"/>
    <col min="14596" max="14596" width="6" style="29" customWidth="1"/>
    <col min="14597" max="14597" width="6.42578125" style="29" customWidth="1"/>
    <col min="14598" max="14598" width="12.140625" style="29" customWidth="1"/>
    <col min="14599" max="14599" width="14" style="29" customWidth="1"/>
    <col min="14600" max="14600" width="0.140625" style="29" customWidth="1"/>
    <col min="14601" max="14601" width="19.28515625" style="29" customWidth="1"/>
    <col min="14602" max="14602" width="14.7109375" style="29" customWidth="1"/>
    <col min="14603" max="14603" width="22.140625" style="29" customWidth="1"/>
    <col min="14604" max="14848" width="9.140625" style="29"/>
    <col min="14849" max="14849" width="2" style="29" customWidth="1"/>
    <col min="14850" max="14850" width="2.28515625" style="29" customWidth="1"/>
    <col min="14851" max="14851" width="45.28515625" style="29" customWidth="1"/>
    <col min="14852" max="14852" width="6" style="29" customWidth="1"/>
    <col min="14853" max="14853" width="6.42578125" style="29" customWidth="1"/>
    <col min="14854" max="14854" width="12.140625" style="29" customWidth="1"/>
    <col min="14855" max="14855" width="14" style="29" customWidth="1"/>
    <col min="14856" max="14856" width="0.140625" style="29" customWidth="1"/>
    <col min="14857" max="14857" width="19.28515625" style="29" customWidth="1"/>
    <col min="14858" max="14858" width="14.7109375" style="29" customWidth="1"/>
    <col min="14859" max="14859" width="22.140625" style="29" customWidth="1"/>
    <col min="14860" max="15104" width="9.140625" style="29"/>
    <col min="15105" max="15105" width="2" style="29" customWidth="1"/>
    <col min="15106" max="15106" width="2.28515625" style="29" customWidth="1"/>
    <col min="15107" max="15107" width="45.28515625" style="29" customWidth="1"/>
    <col min="15108" max="15108" width="6" style="29" customWidth="1"/>
    <col min="15109" max="15109" width="6.42578125" style="29" customWidth="1"/>
    <col min="15110" max="15110" width="12.140625" style="29" customWidth="1"/>
    <col min="15111" max="15111" width="14" style="29" customWidth="1"/>
    <col min="15112" max="15112" width="0.140625" style="29" customWidth="1"/>
    <col min="15113" max="15113" width="19.28515625" style="29" customWidth="1"/>
    <col min="15114" max="15114" width="14.7109375" style="29" customWidth="1"/>
    <col min="15115" max="15115" width="22.140625" style="29" customWidth="1"/>
    <col min="15116" max="15360" width="9.140625" style="29"/>
    <col min="15361" max="15361" width="2" style="29" customWidth="1"/>
    <col min="15362" max="15362" width="2.28515625" style="29" customWidth="1"/>
    <col min="15363" max="15363" width="45.28515625" style="29" customWidth="1"/>
    <col min="15364" max="15364" width="6" style="29" customWidth="1"/>
    <col min="15365" max="15365" width="6.42578125" style="29" customWidth="1"/>
    <col min="15366" max="15366" width="12.140625" style="29" customWidth="1"/>
    <col min="15367" max="15367" width="14" style="29" customWidth="1"/>
    <col min="15368" max="15368" width="0.140625" style="29" customWidth="1"/>
    <col min="15369" max="15369" width="19.28515625" style="29" customWidth="1"/>
    <col min="15370" max="15370" width="14.7109375" style="29" customWidth="1"/>
    <col min="15371" max="15371" width="22.140625" style="29" customWidth="1"/>
    <col min="15372" max="15616" width="9.140625" style="29"/>
    <col min="15617" max="15617" width="2" style="29" customWidth="1"/>
    <col min="15618" max="15618" width="2.28515625" style="29" customWidth="1"/>
    <col min="15619" max="15619" width="45.28515625" style="29" customWidth="1"/>
    <col min="15620" max="15620" width="6" style="29" customWidth="1"/>
    <col min="15621" max="15621" width="6.42578125" style="29" customWidth="1"/>
    <col min="15622" max="15622" width="12.140625" style="29" customWidth="1"/>
    <col min="15623" max="15623" width="14" style="29" customWidth="1"/>
    <col min="15624" max="15624" width="0.140625" style="29" customWidth="1"/>
    <col min="15625" max="15625" width="19.28515625" style="29" customWidth="1"/>
    <col min="15626" max="15626" width="14.7109375" style="29" customWidth="1"/>
    <col min="15627" max="15627" width="22.140625" style="29" customWidth="1"/>
    <col min="15628" max="15872" width="9.140625" style="29"/>
    <col min="15873" max="15873" width="2" style="29" customWidth="1"/>
    <col min="15874" max="15874" width="2.28515625" style="29" customWidth="1"/>
    <col min="15875" max="15875" width="45.28515625" style="29" customWidth="1"/>
    <col min="15876" max="15876" width="6" style="29" customWidth="1"/>
    <col min="15877" max="15877" width="6.42578125" style="29" customWidth="1"/>
    <col min="15878" max="15878" width="12.140625" style="29" customWidth="1"/>
    <col min="15879" max="15879" width="14" style="29" customWidth="1"/>
    <col min="15880" max="15880" width="0.140625" style="29" customWidth="1"/>
    <col min="15881" max="15881" width="19.28515625" style="29" customWidth="1"/>
    <col min="15882" max="15882" width="14.7109375" style="29" customWidth="1"/>
    <col min="15883" max="15883" width="22.140625" style="29" customWidth="1"/>
    <col min="15884" max="16128" width="9.140625" style="29"/>
    <col min="16129" max="16129" width="2" style="29" customWidth="1"/>
    <col min="16130" max="16130" width="2.28515625" style="29" customWidth="1"/>
    <col min="16131" max="16131" width="45.28515625" style="29" customWidth="1"/>
    <col min="16132" max="16132" width="6" style="29" customWidth="1"/>
    <col min="16133" max="16133" width="6.42578125" style="29" customWidth="1"/>
    <col min="16134" max="16134" width="12.140625" style="29" customWidth="1"/>
    <col min="16135" max="16135" width="14" style="29" customWidth="1"/>
    <col min="16136" max="16136" width="0.140625" style="29" customWidth="1"/>
    <col min="16137" max="16137" width="19.28515625" style="29" customWidth="1"/>
    <col min="16138" max="16138" width="14.7109375" style="29" customWidth="1"/>
    <col min="16139" max="16139" width="22.140625" style="29" customWidth="1"/>
    <col min="16140" max="16384" width="9.140625" style="29"/>
  </cols>
  <sheetData>
    <row r="1" spans="1:249" s="2" customFormat="1">
      <c r="A1" s="1"/>
      <c r="B1" s="1"/>
      <c r="C1" s="51"/>
      <c r="D1" s="52"/>
      <c r="E1" s="51"/>
      <c r="F1" s="53"/>
      <c r="G1" s="53"/>
      <c r="H1" s="54"/>
      <c r="I1" s="55"/>
    </row>
    <row r="2" spans="1:249" s="4" customFormat="1" ht="20.25">
      <c r="A2" s="194" t="s">
        <v>27</v>
      </c>
      <c r="B2" s="194"/>
      <c r="C2" s="194"/>
      <c r="D2" s="194"/>
      <c r="E2" s="194"/>
      <c r="F2" s="194"/>
      <c r="G2" s="194"/>
      <c r="H2" s="194"/>
      <c r="I2" s="194"/>
      <c r="J2" s="3"/>
    </row>
    <row r="3" spans="1:249" s="4" customFormat="1" ht="20.25">
      <c r="A3" s="195" t="s">
        <v>28</v>
      </c>
      <c r="B3" s="195"/>
      <c r="C3" s="195"/>
      <c r="D3" s="195"/>
      <c r="E3" s="195"/>
      <c r="F3" s="195"/>
      <c r="G3" s="195"/>
      <c r="H3" s="195"/>
      <c r="I3" s="195"/>
      <c r="J3" s="3"/>
    </row>
    <row r="4" spans="1:249" s="4" customFormat="1" ht="24" customHeight="1">
      <c r="A4" s="195" t="s">
        <v>29</v>
      </c>
      <c r="B4" s="195"/>
      <c r="C4" s="195"/>
      <c r="D4" s="195"/>
      <c r="E4" s="195"/>
      <c r="F4" s="195"/>
      <c r="G4" s="195"/>
      <c r="H4" s="195"/>
      <c r="I4" s="195"/>
      <c r="J4" s="3"/>
    </row>
    <row r="5" spans="1:249" s="4" customFormat="1" ht="37.5" customHeight="1">
      <c r="A5" s="194" t="s">
        <v>30</v>
      </c>
      <c r="B5" s="194"/>
      <c r="C5" s="194"/>
      <c r="D5" s="194"/>
      <c r="E5" s="194"/>
      <c r="F5" s="194"/>
      <c r="G5" s="194"/>
      <c r="H5" s="194"/>
      <c r="I5" s="194"/>
      <c r="J5" s="3"/>
    </row>
    <row r="6" spans="1:249" s="4" customFormat="1" ht="20.25">
      <c r="C6" s="54"/>
      <c r="D6" s="54"/>
      <c r="E6" s="54"/>
      <c r="F6" s="54"/>
      <c r="G6" s="54"/>
      <c r="H6" s="54"/>
      <c r="I6" s="56"/>
      <c r="J6" s="3"/>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row>
    <row r="7" spans="1:249" s="4" customFormat="1" ht="23.25">
      <c r="A7" s="196" t="s">
        <v>26</v>
      </c>
      <c r="B7" s="196"/>
      <c r="C7" s="196"/>
      <c r="D7" s="196"/>
      <c r="E7" s="196"/>
      <c r="F7" s="196"/>
      <c r="G7" s="196"/>
      <c r="H7" s="196"/>
      <c r="I7" s="196"/>
      <c r="J7" s="3"/>
    </row>
    <row r="8" spans="1:249" s="4" customFormat="1" ht="20.25">
      <c r="A8" s="197" t="s">
        <v>31</v>
      </c>
      <c r="B8" s="197"/>
      <c r="C8" s="197"/>
      <c r="D8" s="197"/>
      <c r="E8" s="197"/>
      <c r="F8" s="197"/>
      <c r="G8" s="197"/>
      <c r="H8" s="197"/>
      <c r="I8" s="197"/>
      <c r="J8" s="3"/>
    </row>
    <row r="9" spans="1:249" s="4" customFormat="1" ht="20.25">
      <c r="A9" s="195"/>
      <c r="B9" s="195"/>
      <c r="C9" s="195"/>
      <c r="D9" s="195"/>
      <c r="E9" s="195"/>
      <c r="F9" s="195"/>
      <c r="G9" s="195"/>
      <c r="H9" s="54"/>
      <c r="I9" s="57"/>
      <c r="J9" s="3"/>
    </row>
    <row r="10" spans="1:249" s="4" customFormat="1" ht="23.25">
      <c r="A10" s="196" t="s">
        <v>32</v>
      </c>
      <c r="B10" s="196"/>
      <c r="C10" s="196"/>
      <c r="D10" s="196"/>
      <c r="E10" s="196"/>
      <c r="F10" s="196"/>
      <c r="G10" s="196"/>
      <c r="H10" s="196"/>
      <c r="I10" s="196"/>
      <c r="J10" s="3"/>
    </row>
    <row r="11" spans="1:249" s="4" customFormat="1">
      <c r="A11" s="198"/>
      <c r="B11" s="198"/>
      <c r="C11" s="198"/>
      <c r="D11" s="198"/>
      <c r="E11" s="198"/>
      <c r="F11" s="198"/>
      <c r="G11" s="198"/>
      <c r="H11" s="54"/>
      <c r="I11" s="57"/>
      <c r="J11" s="3"/>
    </row>
    <row r="12" spans="1:249" s="4" customFormat="1">
      <c r="A12" s="6"/>
      <c r="B12" s="6"/>
      <c r="C12" s="58"/>
      <c r="D12" s="58"/>
      <c r="E12" s="58"/>
      <c r="F12" s="58"/>
      <c r="G12" s="58"/>
      <c r="H12" s="54"/>
      <c r="I12" s="57"/>
      <c r="J12" s="3"/>
    </row>
    <row r="13" spans="1:249" s="9" customFormat="1">
      <c r="A13" s="7"/>
      <c r="B13" s="7"/>
      <c r="C13" s="59"/>
      <c r="D13" s="59"/>
      <c r="E13" s="59"/>
      <c r="F13" s="59"/>
      <c r="G13" s="59"/>
      <c r="H13" s="54"/>
      <c r="I13" s="57"/>
      <c r="J13" s="8"/>
    </row>
    <row r="14" spans="1:249" s="9" customFormat="1">
      <c r="A14" s="10"/>
      <c r="C14" s="60" t="s">
        <v>33</v>
      </c>
      <c r="D14" s="60"/>
      <c r="E14" s="60"/>
      <c r="F14" s="58"/>
      <c r="G14" s="58"/>
      <c r="H14" s="54"/>
      <c r="I14" s="57"/>
      <c r="J14" s="8"/>
    </row>
    <row r="15" spans="1:249" s="9" customFormat="1">
      <c r="A15" s="11"/>
      <c r="B15" s="12"/>
      <c r="C15" s="61"/>
      <c r="D15" s="61"/>
      <c r="E15" s="61"/>
      <c r="F15" s="58"/>
      <c r="G15" s="58"/>
      <c r="H15" s="54"/>
      <c r="I15" s="62"/>
      <c r="J15" s="8"/>
    </row>
    <row r="16" spans="1:249" s="9" customFormat="1">
      <c r="A16" s="10"/>
      <c r="C16" s="60" t="s">
        <v>34</v>
      </c>
      <c r="D16" s="199"/>
      <c r="E16" s="199"/>
      <c r="F16" s="199"/>
      <c r="G16" s="63"/>
      <c r="H16" s="54"/>
      <c r="I16" s="57"/>
      <c r="J16" s="8"/>
    </row>
    <row r="17" spans="1:249" s="9" customFormat="1">
      <c r="A17" s="11"/>
      <c r="B17" s="12"/>
      <c r="C17" s="61"/>
      <c r="D17" s="61"/>
      <c r="E17" s="61"/>
      <c r="F17" s="58"/>
      <c r="G17" s="58"/>
      <c r="H17" s="54"/>
      <c r="I17" s="62"/>
      <c r="J17" s="8"/>
    </row>
    <row r="18" spans="1:249" s="9" customFormat="1">
      <c r="A18" s="10"/>
      <c r="C18" s="60" t="s">
        <v>35</v>
      </c>
      <c r="D18" s="199"/>
      <c r="E18" s="199"/>
      <c r="F18" s="199"/>
      <c r="G18" s="63"/>
      <c r="H18" s="54"/>
      <c r="I18" s="57"/>
      <c r="J18" s="8"/>
    </row>
    <row r="19" spans="1:249" s="9" customFormat="1">
      <c r="A19" s="7"/>
      <c r="B19" s="7"/>
      <c r="C19" s="59"/>
      <c r="D19" s="59"/>
      <c r="E19" s="59"/>
      <c r="F19" s="59"/>
      <c r="G19" s="59"/>
      <c r="H19" s="54"/>
      <c r="I19" s="57"/>
      <c r="J19" s="8"/>
    </row>
    <row r="20" spans="1:249" s="9" customFormat="1" ht="25.5">
      <c r="A20" s="193"/>
      <c r="B20" s="193"/>
      <c r="C20" s="193"/>
      <c r="D20" s="193"/>
      <c r="E20" s="193"/>
      <c r="F20" s="193"/>
      <c r="G20" s="193"/>
      <c r="H20" s="64"/>
      <c r="I20" s="65"/>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row>
    <row r="21" spans="1:249" s="9" customFormat="1" ht="25.5">
      <c r="A21" s="14"/>
      <c r="B21" s="14"/>
      <c r="C21" s="66"/>
      <c r="D21" s="66"/>
      <c r="E21" s="66"/>
      <c r="F21" s="66"/>
      <c r="G21" s="66"/>
      <c r="H21" s="64"/>
      <c r="I21" s="65"/>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row>
    <row r="22" spans="1:249" s="15" customFormat="1" ht="31.5">
      <c r="A22" s="184"/>
      <c r="B22" s="184"/>
      <c r="C22" s="67" t="s">
        <v>0</v>
      </c>
      <c r="D22" s="68" t="s">
        <v>36</v>
      </c>
      <c r="E22" s="68" t="s">
        <v>37</v>
      </c>
      <c r="F22" s="68" t="s">
        <v>38</v>
      </c>
      <c r="G22" s="139" t="s">
        <v>39</v>
      </c>
      <c r="H22" s="69">
        <v>25</v>
      </c>
      <c r="I22" s="70" t="s">
        <v>40</v>
      </c>
    </row>
    <row r="23" spans="1:249" s="15" customFormat="1" ht="16.5">
      <c r="A23" s="16"/>
      <c r="B23" s="16"/>
      <c r="C23" s="71"/>
      <c r="D23" s="72"/>
      <c r="E23" s="72"/>
      <c r="F23" s="72"/>
      <c r="G23" s="140"/>
      <c r="H23" s="69"/>
      <c r="I23" s="74"/>
    </row>
    <row r="24" spans="1:249" s="17" customFormat="1" ht="16.5">
      <c r="A24" s="175">
        <v>0</v>
      </c>
      <c r="B24" s="185"/>
      <c r="C24" s="75" t="s">
        <v>41</v>
      </c>
      <c r="D24" s="76"/>
      <c r="E24" s="77"/>
      <c r="F24" s="147"/>
      <c r="G24" s="141"/>
      <c r="H24" s="78"/>
      <c r="I24" s="79"/>
    </row>
    <row r="25" spans="1:249" s="17" customFormat="1" ht="31.5">
      <c r="A25" s="186" t="s">
        <v>1</v>
      </c>
      <c r="B25" s="187"/>
      <c r="C25" s="80" t="s">
        <v>2</v>
      </c>
      <c r="D25" s="188" t="s">
        <v>3</v>
      </c>
      <c r="E25" s="81"/>
      <c r="F25" s="82"/>
      <c r="G25" s="83"/>
      <c r="H25" s="78"/>
      <c r="I25" s="79"/>
    </row>
    <row r="26" spans="1:249" s="17" customFormat="1" ht="31.5">
      <c r="A26" s="186" t="s">
        <v>4</v>
      </c>
      <c r="B26" s="187"/>
      <c r="C26" s="80" t="s">
        <v>5</v>
      </c>
      <c r="D26" s="188"/>
      <c r="E26" s="81"/>
      <c r="F26" s="82"/>
      <c r="G26" s="83"/>
      <c r="H26" s="78"/>
      <c r="I26" s="79"/>
    </row>
    <row r="27" spans="1:249" s="17" customFormat="1" ht="47.25">
      <c r="A27" s="186" t="s">
        <v>6</v>
      </c>
      <c r="B27" s="187"/>
      <c r="C27" s="80" t="s">
        <v>7</v>
      </c>
      <c r="D27" s="188"/>
      <c r="E27" s="81"/>
      <c r="F27" s="82"/>
      <c r="G27" s="83"/>
      <c r="H27" s="78"/>
      <c r="I27" s="79"/>
    </row>
    <row r="28" spans="1:249" s="17" customFormat="1" ht="31.5">
      <c r="A28" s="186" t="s">
        <v>8</v>
      </c>
      <c r="B28" s="187"/>
      <c r="C28" s="80" t="s">
        <v>9</v>
      </c>
      <c r="D28" s="188"/>
      <c r="E28" s="81"/>
      <c r="F28" s="82"/>
      <c r="G28" s="83"/>
      <c r="H28" s="78"/>
      <c r="I28" s="79"/>
    </row>
    <row r="29" spans="1:249" s="18" customFormat="1" ht="31.5">
      <c r="A29" s="190" t="s">
        <v>10</v>
      </c>
      <c r="B29" s="191"/>
      <c r="C29" s="84" t="s">
        <v>11</v>
      </c>
      <c r="D29" s="188"/>
      <c r="E29" s="85">
        <v>1</v>
      </c>
      <c r="F29" s="148"/>
      <c r="G29" s="86"/>
      <c r="H29" s="87"/>
      <c r="I29" s="88"/>
      <c r="K29" s="19"/>
    </row>
    <row r="30" spans="1:249" s="17" customFormat="1" ht="31.5">
      <c r="A30" s="186" t="s">
        <v>12</v>
      </c>
      <c r="B30" s="187"/>
      <c r="C30" s="80" t="s">
        <v>13</v>
      </c>
      <c r="D30" s="188"/>
      <c r="E30" s="81"/>
      <c r="F30" s="82"/>
      <c r="G30" s="83"/>
      <c r="H30" s="78"/>
      <c r="I30" s="79"/>
      <c r="K30" s="19"/>
    </row>
    <row r="31" spans="1:249" s="17" customFormat="1" ht="16.5">
      <c r="A31" s="186" t="s">
        <v>14</v>
      </c>
      <c r="B31" s="187"/>
      <c r="C31" s="80" t="s">
        <v>15</v>
      </c>
      <c r="D31" s="188"/>
      <c r="E31" s="81"/>
      <c r="F31" s="82"/>
      <c r="G31" s="83"/>
      <c r="H31" s="78"/>
      <c r="I31" s="79"/>
      <c r="K31" s="19"/>
    </row>
    <row r="32" spans="1:249" s="17" customFormat="1" ht="31.5">
      <c r="A32" s="186" t="s">
        <v>16</v>
      </c>
      <c r="B32" s="187"/>
      <c r="C32" s="80" t="s">
        <v>42</v>
      </c>
      <c r="D32" s="188"/>
      <c r="E32" s="81"/>
      <c r="F32" s="82"/>
      <c r="G32" s="83"/>
      <c r="H32" s="78"/>
      <c r="I32" s="79"/>
      <c r="K32" s="19"/>
    </row>
    <row r="33" spans="1:11" s="17" customFormat="1" ht="16.5">
      <c r="A33" s="186" t="s">
        <v>43</v>
      </c>
      <c r="B33" s="187"/>
      <c r="C33" s="80" t="s">
        <v>17</v>
      </c>
      <c r="D33" s="189"/>
      <c r="E33" s="89"/>
      <c r="F33" s="91"/>
      <c r="G33" s="90"/>
      <c r="H33" s="78"/>
      <c r="I33" s="79"/>
      <c r="K33" s="19"/>
    </row>
    <row r="34" spans="1:11" s="17" customFormat="1" ht="16.5">
      <c r="A34" s="20"/>
      <c r="B34" s="21"/>
      <c r="C34" s="114" t="s">
        <v>44</v>
      </c>
      <c r="D34" s="149"/>
      <c r="E34" s="92"/>
      <c r="F34" s="93"/>
      <c r="G34" s="142"/>
      <c r="H34" s="78"/>
      <c r="I34" s="94">
        <f>I29</f>
        <v>0</v>
      </c>
      <c r="K34" s="19"/>
    </row>
    <row r="35" spans="1:11" s="17" customFormat="1" ht="31.5">
      <c r="A35" s="172" t="s">
        <v>45</v>
      </c>
      <c r="B35" s="174"/>
      <c r="C35" s="115" t="s">
        <v>46</v>
      </c>
      <c r="D35" s="150"/>
      <c r="E35" s="151"/>
      <c r="F35" s="147"/>
      <c r="G35" s="143"/>
      <c r="H35" s="78"/>
      <c r="I35" s="95"/>
      <c r="K35" s="19"/>
    </row>
    <row r="36" spans="1:11" s="17" customFormat="1" ht="16.5">
      <c r="A36" s="22"/>
      <c r="B36" s="23"/>
      <c r="C36" s="116"/>
      <c r="D36" s="150"/>
      <c r="E36" s="151"/>
      <c r="F36" s="147"/>
      <c r="G36" s="143"/>
      <c r="H36" s="78"/>
      <c r="I36" s="96"/>
      <c r="K36" s="19"/>
    </row>
    <row r="37" spans="1:11" s="18" customFormat="1" ht="47.25">
      <c r="A37" s="192" t="s">
        <v>18</v>
      </c>
      <c r="B37" s="181"/>
      <c r="C37" s="117" t="s">
        <v>47</v>
      </c>
      <c r="D37" s="152" t="s">
        <v>21</v>
      </c>
      <c r="E37" s="153">
        <v>1</v>
      </c>
      <c r="F37" s="154"/>
      <c r="G37" s="144"/>
      <c r="H37" s="87"/>
      <c r="I37" s="88"/>
      <c r="K37" s="24"/>
    </row>
    <row r="38" spans="1:11" s="17" customFormat="1" ht="16.5">
      <c r="A38" s="22"/>
      <c r="B38" s="25"/>
      <c r="C38" s="118"/>
      <c r="D38" s="155"/>
      <c r="E38" s="156"/>
      <c r="F38" s="154"/>
      <c r="G38" s="144"/>
      <c r="H38" s="78"/>
      <c r="I38" s="88"/>
      <c r="K38" s="24"/>
    </row>
    <row r="39" spans="1:11" s="18" customFormat="1" ht="78.75">
      <c r="A39" s="172" t="s">
        <v>23</v>
      </c>
      <c r="B39" s="181"/>
      <c r="C39" s="119" t="s">
        <v>48</v>
      </c>
      <c r="D39" s="155" t="s">
        <v>21</v>
      </c>
      <c r="E39" s="156">
        <v>2</v>
      </c>
      <c r="F39" s="154"/>
      <c r="G39" s="144"/>
      <c r="H39" s="73"/>
      <c r="I39" s="88"/>
      <c r="K39" s="24"/>
    </row>
    <row r="40" spans="1:11" s="17" customFormat="1" ht="16.5">
      <c r="A40" s="22"/>
      <c r="B40" s="26"/>
      <c r="C40" s="118"/>
      <c r="D40" s="155"/>
      <c r="E40" s="156"/>
      <c r="F40" s="154"/>
      <c r="G40" s="144"/>
      <c r="H40" s="78"/>
      <c r="I40" s="88"/>
      <c r="K40" s="24"/>
    </row>
    <row r="41" spans="1:11" s="17" customFormat="1" ht="31.5">
      <c r="A41" s="172" t="s">
        <v>25</v>
      </c>
      <c r="B41" s="181"/>
      <c r="C41" s="120" t="s">
        <v>49</v>
      </c>
      <c r="D41" s="155"/>
      <c r="E41" s="156"/>
      <c r="F41" s="154"/>
      <c r="G41" s="144"/>
      <c r="H41" s="78"/>
      <c r="I41" s="88"/>
      <c r="K41" s="24"/>
    </row>
    <row r="42" spans="1:11" s="17" customFormat="1" ht="16.5">
      <c r="A42" s="182" t="s">
        <v>50</v>
      </c>
      <c r="B42" s="183"/>
      <c r="C42" s="121" t="s">
        <v>51</v>
      </c>
      <c r="D42" s="155" t="s">
        <v>20</v>
      </c>
      <c r="E42" s="156">
        <v>1</v>
      </c>
      <c r="F42" s="154"/>
      <c r="G42" s="144"/>
      <c r="H42" s="78"/>
      <c r="I42" s="88"/>
      <c r="K42" s="24"/>
    </row>
    <row r="43" spans="1:11" s="17" customFormat="1" ht="16.5">
      <c r="A43" s="182" t="s">
        <v>52</v>
      </c>
      <c r="B43" s="183"/>
      <c r="C43" s="121" t="s">
        <v>53</v>
      </c>
      <c r="D43" s="155" t="s">
        <v>20</v>
      </c>
      <c r="E43" s="156">
        <v>1</v>
      </c>
      <c r="F43" s="154"/>
      <c r="G43" s="144"/>
      <c r="H43" s="78"/>
      <c r="I43" s="88"/>
      <c r="K43" s="24"/>
    </row>
    <row r="44" spans="1:11" s="17" customFormat="1" ht="16.5">
      <c r="A44" s="22"/>
      <c r="B44" s="26"/>
      <c r="C44" s="118"/>
      <c r="D44" s="155"/>
      <c r="E44" s="156"/>
      <c r="F44" s="154"/>
      <c r="G44" s="144"/>
      <c r="H44" s="78"/>
      <c r="I44" s="88"/>
      <c r="K44" s="24"/>
    </row>
    <row r="45" spans="1:11" s="17" customFormat="1" ht="78.75">
      <c r="A45" s="172" t="s">
        <v>54</v>
      </c>
      <c r="B45" s="181"/>
      <c r="C45" s="120" t="s">
        <v>55</v>
      </c>
      <c r="D45" s="155" t="s">
        <v>21</v>
      </c>
      <c r="E45" s="156">
        <v>2</v>
      </c>
      <c r="F45" s="154"/>
      <c r="G45" s="145"/>
      <c r="H45" s="78"/>
      <c r="I45" s="88"/>
      <c r="K45" s="24"/>
    </row>
    <row r="46" spans="1:11" s="17" customFormat="1" ht="78.75">
      <c r="A46" s="172" t="s">
        <v>56</v>
      </c>
      <c r="B46" s="181"/>
      <c r="C46" s="120" t="s">
        <v>57</v>
      </c>
      <c r="D46" s="155" t="s">
        <v>21</v>
      </c>
      <c r="E46" s="156">
        <v>1</v>
      </c>
      <c r="F46" s="154"/>
      <c r="G46" s="145"/>
      <c r="H46" s="78"/>
      <c r="I46" s="88"/>
      <c r="K46" s="24"/>
    </row>
    <row r="47" spans="1:11" s="17" customFormat="1" ht="16.5">
      <c r="A47" s="172" t="s">
        <v>58</v>
      </c>
      <c r="B47" s="181"/>
      <c r="C47" s="118" t="s">
        <v>59</v>
      </c>
      <c r="D47" s="155" t="s">
        <v>20</v>
      </c>
      <c r="E47" s="156">
        <v>1</v>
      </c>
      <c r="F47" s="154"/>
      <c r="G47" s="145"/>
      <c r="H47" s="78"/>
      <c r="I47" s="88"/>
      <c r="K47" s="24"/>
    </row>
    <row r="48" spans="1:11" s="17" customFormat="1" ht="32.25">
      <c r="A48" s="172" t="s">
        <v>60</v>
      </c>
      <c r="B48" s="181"/>
      <c r="C48" s="118" t="s">
        <v>61</v>
      </c>
      <c r="D48" s="155"/>
      <c r="E48" s="156"/>
      <c r="F48" s="154"/>
      <c r="G48" s="144"/>
      <c r="H48" s="78"/>
      <c r="I48" s="88"/>
      <c r="K48" s="24"/>
    </row>
    <row r="49" spans="1:11" s="17" customFormat="1" ht="79.5">
      <c r="A49" s="172" t="s">
        <v>62</v>
      </c>
      <c r="B49" s="181"/>
      <c r="C49" s="122" t="s">
        <v>63</v>
      </c>
      <c r="D49" s="155"/>
      <c r="E49" s="156"/>
      <c r="F49" s="154"/>
      <c r="G49" s="144"/>
      <c r="H49" s="78"/>
      <c r="I49" s="88"/>
      <c r="K49" s="24"/>
    </row>
    <row r="50" spans="1:11" s="17" customFormat="1" ht="16.5">
      <c r="A50" s="22"/>
      <c r="B50" s="25"/>
      <c r="C50" s="123" t="s">
        <v>64</v>
      </c>
      <c r="D50" s="155" t="s">
        <v>19</v>
      </c>
      <c r="E50" s="156">
        <v>24</v>
      </c>
      <c r="F50" s="154"/>
      <c r="G50" s="144"/>
      <c r="H50" s="78"/>
      <c r="I50" s="88"/>
      <c r="K50" s="24"/>
    </row>
    <row r="51" spans="1:11" s="17" customFormat="1" ht="94.5">
      <c r="A51" s="172" t="s">
        <v>65</v>
      </c>
      <c r="B51" s="181"/>
      <c r="C51" s="124" t="s">
        <v>66</v>
      </c>
      <c r="D51" s="155" t="s">
        <v>21</v>
      </c>
      <c r="E51" s="156">
        <v>1</v>
      </c>
      <c r="F51" s="154"/>
      <c r="G51" s="144"/>
      <c r="H51" s="78"/>
      <c r="I51" s="88"/>
      <c r="K51" s="24"/>
    </row>
    <row r="52" spans="1:11" s="17" customFormat="1" ht="16.5">
      <c r="A52" s="172" t="s">
        <v>67</v>
      </c>
      <c r="B52" s="181"/>
      <c r="C52" s="123" t="s">
        <v>68</v>
      </c>
      <c r="D52" s="155" t="s">
        <v>21</v>
      </c>
      <c r="E52" s="156">
        <v>1</v>
      </c>
      <c r="F52" s="154"/>
      <c r="G52" s="144"/>
      <c r="H52" s="78"/>
      <c r="I52" s="88"/>
      <c r="K52" s="24"/>
    </row>
    <row r="53" spans="1:11" s="17" customFormat="1" ht="16.5">
      <c r="A53" s="172" t="s">
        <v>69</v>
      </c>
      <c r="B53" s="181"/>
      <c r="C53" s="122" t="s">
        <v>70</v>
      </c>
      <c r="D53" s="155" t="s">
        <v>21</v>
      </c>
      <c r="E53" s="156">
        <v>1</v>
      </c>
      <c r="F53" s="154"/>
      <c r="G53" s="144"/>
      <c r="H53" s="78"/>
      <c r="I53" s="88"/>
      <c r="K53" s="24"/>
    </row>
    <row r="54" spans="1:11" s="17" customFormat="1" ht="48">
      <c r="A54" s="172" t="s">
        <v>71</v>
      </c>
      <c r="B54" s="181"/>
      <c r="C54" s="122" t="s">
        <v>72</v>
      </c>
      <c r="D54" s="155"/>
      <c r="E54" s="156"/>
      <c r="F54" s="154"/>
      <c r="G54" s="144"/>
      <c r="H54" s="78"/>
      <c r="I54" s="88"/>
      <c r="K54" s="24"/>
    </row>
    <row r="55" spans="1:11" s="17" customFormat="1" ht="16.5">
      <c r="A55" s="22"/>
      <c r="B55" s="25"/>
      <c r="C55" s="122" t="s">
        <v>73</v>
      </c>
      <c r="D55" s="155" t="s">
        <v>19</v>
      </c>
      <c r="E55" s="156">
        <v>20</v>
      </c>
      <c r="F55" s="154"/>
      <c r="G55" s="144"/>
      <c r="H55" s="78"/>
      <c r="I55" s="88"/>
      <c r="K55" s="24"/>
    </row>
    <row r="56" spans="1:11" s="17" customFormat="1" ht="16.5">
      <c r="A56" s="22"/>
      <c r="B56" s="25"/>
      <c r="C56" s="122" t="s">
        <v>74</v>
      </c>
      <c r="D56" s="155" t="s">
        <v>19</v>
      </c>
      <c r="E56" s="156">
        <v>22</v>
      </c>
      <c r="F56" s="154"/>
      <c r="G56" s="144"/>
      <c r="H56" s="78"/>
      <c r="I56" s="88"/>
      <c r="K56" s="24"/>
    </row>
    <row r="57" spans="1:11" s="17" customFormat="1" ht="16.5">
      <c r="A57" s="22"/>
      <c r="B57" s="25"/>
      <c r="C57" s="122"/>
      <c r="D57" s="155"/>
      <c r="E57" s="156"/>
      <c r="F57" s="154"/>
      <c r="G57" s="144"/>
      <c r="H57" s="78"/>
      <c r="I57" s="88"/>
      <c r="K57" s="24"/>
    </row>
    <row r="58" spans="1:11" s="17" customFormat="1" ht="16.5">
      <c r="A58" s="172" t="s">
        <v>75</v>
      </c>
      <c r="B58" s="173"/>
      <c r="C58" s="115" t="s">
        <v>76</v>
      </c>
      <c r="D58" s="157"/>
      <c r="E58" s="158"/>
      <c r="F58" s="154"/>
      <c r="G58" s="144"/>
      <c r="H58" s="78"/>
      <c r="I58" s="88"/>
      <c r="K58" s="24"/>
    </row>
    <row r="59" spans="1:11" s="27" customFormat="1" ht="31.5">
      <c r="A59" s="179"/>
      <c r="B59" s="180"/>
      <c r="C59" s="125" t="s">
        <v>77</v>
      </c>
      <c r="D59" s="159"/>
      <c r="E59" s="160"/>
      <c r="F59" s="154"/>
      <c r="G59" s="144"/>
      <c r="H59" s="97"/>
      <c r="I59" s="88"/>
      <c r="K59" s="24"/>
    </row>
    <row r="60" spans="1:11">
      <c r="A60" s="20"/>
      <c r="B60" s="28"/>
      <c r="C60" s="126" t="s">
        <v>78</v>
      </c>
      <c r="D60" s="157" t="s">
        <v>20</v>
      </c>
      <c r="E60" s="161">
        <v>4</v>
      </c>
      <c r="F60" s="154"/>
      <c r="G60" s="144"/>
      <c r="I60" s="88"/>
      <c r="K60" s="24"/>
    </row>
    <row r="61" spans="1:11" s="17" customFormat="1" ht="16.5">
      <c r="A61" s="22"/>
      <c r="B61" s="30"/>
      <c r="C61" s="127"/>
      <c r="D61" s="155"/>
      <c r="E61" s="156"/>
      <c r="F61" s="154"/>
      <c r="G61" s="144"/>
      <c r="H61" s="78"/>
      <c r="I61" s="88"/>
      <c r="K61" s="24"/>
    </row>
    <row r="62" spans="1:11" s="17" customFormat="1" ht="31.5">
      <c r="A62" s="172" t="s">
        <v>79</v>
      </c>
      <c r="B62" s="173"/>
      <c r="C62" s="128" t="s">
        <v>80</v>
      </c>
      <c r="D62" s="155"/>
      <c r="E62" s="156"/>
      <c r="F62" s="154"/>
      <c r="G62" s="144"/>
      <c r="H62" s="78"/>
      <c r="I62" s="88"/>
      <c r="K62" s="24"/>
    </row>
    <row r="63" spans="1:11" s="17" customFormat="1" ht="126">
      <c r="A63" s="172" t="s">
        <v>18</v>
      </c>
      <c r="B63" s="181"/>
      <c r="C63" s="129" t="s">
        <v>81</v>
      </c>
      <c r="D63" s="155" t="s">
        <v>21</v>
      </c>
      <c r="E63" s="156">
        <v>1</v>
      </c>
      <c r="F63" s="154"/>
      <c r="G63" s="144"/>
      <c r="H63" s="78"/>
      <c r="I63" s="88"/>
      <c r="K63" s="24"/>
    </row>
    <row r="64" spans="1:11" s="17" customFormat="1" ht="16.5">
      <c r="A64" s="22"/>
      <c r="B64" s="25"/>
      <c r="C64" s="99"/>
      <c r="D64" s="155"/>
      <c r="E64" s="156"/>
      <c r="F64" s="154"/>
      <c r="G64" s="144"/>
      <c r="H64" s="78"/>
      <c r="I64" s="88"/>
      <c r="K64" s="24"/>
    </row>
    <row r="65" spans="1:11" s="17" customFormat="1" ht="94.5">
      <c r="A65" s="172" t="s">
        <v>23</v>
      </c>
      <c r="B65" s="181"/>
      <c r="C65" s="99" t="s">
        <v>82</v>
      </c>
      <c r="D65" s="155" t="s">
        <v>21</v>
      </c>
      <c r="E65" s="156">
        <v>1</v>
      </c>
      <c r="F65" s="154"/>
      <c r="G65" s="144"/>
      <c r="H65" s="78"/>
      <c r="I65" s="88"/>
      <c r="K65" s="24"/>
    </row>
    <row r="66" spans="1:11" s="17" customFormat="1" ht="16.5">
      <c r="A66" s="22"/>
      <c r="B66" s="31"/>
      <c r="C66" s="127"/>
      <c r="D66" s="155"/>
      <c r="E66" s="156"/>
      <c r="F66" s="154"/>
      <c r="G66" s="144"/>
      <c r="H66" s="78"/>
      <c r="I66" s="88"/>
      <c r="K66" s="24"/>
    </row>
    <row r="67" spans="1:11" s="17" customFormat="1" ht="16.5">
      <c r="A67" s="172" t="s">
        <v>83</v>
      </c>
      <c r="B67" s="173"/>
      <c r="C67" s="115" t="s">
        <v>84</v>
      </c>
      <c r="D67" s="155"/>
      <c r="E67" s="156"/>
      <c r="F67" s="154"/>
      <c r="G67" s="144"/>
      <c r="H67" s="78"/>
      <c r="I67" s="88"/>
      <c r="K67" s="24"/>
    </row>
    <row r="68" spans="1:11" s="17" customFormat="1" ht="16.5">
      <c r="A68" s="22"/>
      <c r="B68" s="26"/>
      <c r="C68" s="118"/>
      <c r="D68" s="162"/>
      <c r="E68" s="163"/>
      <c r="F68" s="154"/>
      <c r="G68" s="144"/>
      <c r="H68" s="78"/>
      <c r="I68" s="88"/>
      <c r="K68" s="24"/>
    </row>
    <row r="69" spans="1:11" s="17" customFormat="1" ht="31.5">
      <c r="A69" s="172" t="s">
        <v>18</v>
      </c>
      <c r="B69" s="173"/>
      <c r="C69" s="115" t="s">
        <v>85</v>
      </c>
      <c r="D69" s="157"/>
      <c r="E69" s="158"/>
      <c r="F69" s="154"/>
      <c r="G69" s="144"/>
      <c r="H69" s="78"/>
      <c r="I69" s="88"/>
      <c r="K69" s="24"/>
    </row>
    <row r="70" spans="1:11" s="17" customFormat="1" ht="16.5">
      <c r="A70" s="172"/>
      <c r="B70" s="173"/>
      <c r="C70" s="115"/>
      <c r="D70" s="157"/>
      <c r="E70" s="158"/>
      <c r="F70" s="154"/>
      <c r="G70" s="144"/>
      <c r="H70" s="78"/>
      <c r="I70" s="88"/>
      <c r="K70" s="24"/>
    </row>
    <row r="71" spans="1:11" s="17" customFormat="1" ht="16.5">
      <c r="A71" s="172" t="s">
        <v>86</v>
      </c>
      <c r="B71" s="173"/>
      <c r="C71" s="115" t="s">
        <v>87</v>
      </c>
      <c r="D71" s="157"/>
      <c r="E71" s="158"/>
      <c r="F71" s="154"/>
      <c r="G71" s="144"/>
      <c r="H71" s="78"/>
      <c r="I71" s="88"/>
      <c r="K71" s="24"/>
    </row>
    <row r="72" spans="1:11" s="17" customFormat="1" ht="47.25">
      <c r="A72" s="172"/>
      <c r="B72" s="173"/>
      <c r="C72" s="129" t="s">
        <v>88</v>
      </c>
      <c r="D72" s="157"/>
      <c r="E72" s="158"/>
      <c r="F72" s="154"/>
      <c r="G72" s="144"/>
      <c r="H72" s="78"/>
      <c r="I72" s="88"/>
      <c r="J72" s="32"/>
      <c r="K72" s="24"/>
    </row>
    <row r="73" spans="1:11" s="17" customFormat="1" ht="16.5">
      <c r="A73" s="22"/>
      <c r="B73" s="33"/>
      <c r="C73" s="130" t="s">
        <v>89</v>
      </c>
      <c r="D73" s="157" t="s">
        <v>19</v>
      </c>
      <c r="E73" s="164">
        <v>5196</v>
      </c>
      <c r="F73" s="154"/>
      <c r="G73" s="144"/>
      <c r="H73" s="78"/>
      <c r="I73" s="88"/>
      <c r="J73" s="32"/>
      <c r="K73" s="24"/>
    </row>
    <row r="74" spans="1:11" s="17" customFormat="1" ht="16.5">
      <c r="A74" s="172"/>
      <c r="B74" s="173"/>
      <c r="C74" s="130" t="s">
        <v>89</v>
      </c>
      <c r="D74" s="157" t="s">
        <v>19</v>
      </c>
      <c r="E74" s="161">
        <v>2246</v>
      </c>
      <c r="F74" s="154"/>
      <c r="G74" s="144"/>
      <c r="H74" s="78"/>
      <c r="I74" s="88"/>
      <c r="J74" s="32"/>
      <c r="K74" s="24"/>
    </row>
    <row r="75" spans="1:11" s="17" customFormat="1" ht="16.5">
      <c r="A75" s="22"/>
      <c r="B75" s="33"/>
      <c r="C75" s="130" t="s">
        <v>90</v>
      </c>
      <c r="D75" s="157" t="s">
        <v>19</v>
      </c>
      <c r="E75" s="161">
        <v>1029</v>
      </c>
      <c r="F75" s="154"/>
      <c r="G75" s="144"/>
      <c r="H75" s="78"/>
      <c r="I75" s="88"/>
      <c r="J75" s="32"/>
      <c r="K75" s="24"/>
    </row>
    <row r="76" spans="1:11" s="17" customFormat="1" ht="16.5">
      <c r="A76" s="172"/>
      <c r="B76" s="173"/>
      <c r="C76" s="130" t="s">
        <v>91</v>
      </c>
      <c r="D76" s="157" t="s">
        <v>19</v>
      </c>
      <c r="E76" s="161">
        <v>864</v>
      </c>
      <c r="F76" s="154"/>
      <c r="G76" s="144"/>
      <c r="H76" s="78"/>
      <c r="I76" s="88"/>
      <c r="J76" s="32"/>
      <c r="K76" s="24"/>
    </row>
    <row r="77" spans="1:11" s="17" customFormat="1" ht="16.5">
      <c r="A77" s="22"/>
      <c r="B77" s="33"/>
      <c r="C77" s="130" t="s">
        <v>90</v>
      </c>
      <c r="D77" s="157" t="s">
        <v>19</v>
      </c>
      <c r="E77" s="164">
        <v>11490</v>
      </c>
      <c r="F77" s="154"/>
      <c r="G77" s="144"/>
      <c r="H77" s="78"/>
      <c r="I77" s="88"/>
      <c r="J77" s="32"/>
      <c r="K77" s="24"/>
    </row>
    <row r="78" spans="1:11" s="17" customFormat="1" ht="16.5">
      <c r="A78" s="22"/>
      <c r="B78" s="33"/>
      <c r="C78" s="130" t="s">
        <v>91</v>
      </c>
      <c r="D78" s="157" t="s">
        <v>19</v>
      </c>
      <c r="E78" s="164">
        <v>479</v>
      </c>
      <c r="F78" s="154"/>
      <c r="G78" s="144"/>
      <c r="H78" s="78"/>
      <c r="I78" s="88"/>
      <c r="J78" s="32"/>
      <c r="K78" s="24"/>
    </row>
    <row r="79" spans="1:11" s="17" customFormat="1" ht="16.5">
      <c r="A79" s="22"/>
      <c r="B79" s="33"/>
      <c r="C79" s="130" t="s">
        <v>92</v>
      </c>
      <c r="D79" s="157" t="s">
        <v>19</v>
      </c>
      <c r="E79" s="164">
        <v>56</v>
      </c>
      <c r="F79" s="154"/>
      <c r="G79" s="144"/>
      <c r="H79" s="78"/>
      <c r="I79" s="88"/>
      <c r="J79" s="32"/>
      <c r="K79" s="24"/>
    </row>
    <row r="80" spans="1:11" s="17" customFormat="1" ht="16.5">
      <c r="A80" s="22"/>
      <c r="B80" s="33"/>
      <c r="C80" s="130" t="s">
        <v>93</v>
      </c>
      <c r="D80" s="157" t="s">
        <v>19</v>
      </c>
      <c r="E80" s="164">
        <v>631</v>
      </c>
      <c r="F80" s="154"/>
      <c r="G80" s="144"/>
      <c r="H80" s="78"/>
      <c r="I80" s="88"/>
      <c r="J80" s="32"/>
      <c r="K80" s="24"/>
    </row>
    <row r="81" spans="1:11" s="17" customFormat="1" ht="16.5">
      <c r="A81" s="22"/>
      <c r="B81" s="33"/>
      <c r="C81" s="130" t="s">
        <v>94</v>
      </c>
      <c r="D81" s="157" t="s">
        <v>19</v>
      </c>
      <c r="E81" s="164">
        <v>261</v>
      </c>
      <c r="F81" s="154"/>
      <c r="G81" s="144"/>
      <c r="H81" s="78"/>
      <c r="I81" s="88"/>
      <c r="J81" s="32"/>
      <c r="K81" s="24"/>
    </row>
    <row r="82" spans="1:11" s="17" customFormat="1" ht="16.5">
      <c r="A82" s="22"/>
      <c r="B82" s="33"/>
      <c r="C82" s="130" t="s">
        <v>95</v>
      </c>
      <c r="D82" s="157" t="s">
        <v>19</v>
      </c>
      <c r="E82" s="164">
        <v>1172</v>
      </c>
      <c r="F82" s="154"/>
      <c r="G82" s="144"/>
      <c r="H82" s="78"/>
      <c r="I82" s="88"/>
      <c r="J82" s="32"/>
      <c r="K82" s="24"/>
    </row>
    <row r="83" spans="1:11" s="17" customFormat="1" ht="16.5">
      <c r="A83" s="22"/>
      <c r="B83" s="33"/>
      <c r="C83" s="130" t="s">
        <v>96</v>
      </c>
      <c r="D83" s="157" t="s">
        <v>19</v>
      </c>
      <c r="E83" s="164">
        <v>128</v>
      </c>
      <c r="F83" s="154"/>
      <c r="G83" s="144"/>
      <c r="H83" s="78"/>
      <c r="I83" s="88"/>
      <c r="J83" s="32"/>
      <c r="K83" s="24"/>
    </row>
    <row r="84" spans="1:11" s="17" customFormat="1" ht="16.5">
      <c r="A84" s="22"/>
      <c r="B84" s="33"/>
      <c r="C84" s="130" t="s">
        <v>97</v>
      </c>
      <c r="D84" s="157" t="s">
        <v>19</v>
      </c>
      <c r="E84" s="164">
        <v>402</v>
      </c>
      <c r="F84" s="154"/>
      <c r="G84" s="144"/>
      <c r="H84" s="78"/>
      <c r="I84" s="88"/>
      <c r="J84" s="32"/>
      <c r="K84" s="24"/>
    </row>
    <row r="85" spans="1:11" s="17" customFormat="1" ht="16.5">
      <c r="A85" s="22"/>
      <c r="B85" s="34"/>
      <c r="C85" s="129"/>
      <c r="D85" s="157"/>
      <c r="E85" s="158"/>
      <c r="F85" s="154"/>
      <c r="G85" s="144"/>
      <c r="H85" s="78"/>
      <c r="I85" s="88"/>
      <c r="K85" s="24"/>
    </row>
    <row r="86" spans="1:11" s="17" customFormat="1" ht="16.5">
      <c r="A86" s="172" t="s">
        <v>22</v>
      </c>
      <c r="B86" s="173"/>
      <c r="C86" s="115" t="s">
        <v>98</v>
      </c>
      <c r="D86" s="157"/>
      <c r="E86" s="158"/>
      <c r="F86" s="154"/>
      <c r="G86" s="144"/>
      <c r="H86" s="78"/>
      <c r="I86" s="88"/>
      <c r="K86" s="24"/>
    </row>
    <row r="87" spans="1:11" s="17" customFormat="1" ht="78.75">
      <c r="A87" s="172"/>
      <c r="B87" s="174"/>
      <c r="C87" s="129" t="s">
        <v>99</v>
      </c>
      <c r="D87" s="157"/>
      <c r="E87" s="158"/>
      <c r="F87" s="154"/>
      <c r="G87" s="144"/>
      <c r="H87" s="78"/>
      <c r="I87" s="88"/>
      <c r="K87" s="24"/>
    </row>
    <row r="88" spans="1:11" s="27" customFormat="1" ht="16.5">
      <c r="A88" s="35"/>
      <c r="B88" s="36"/>
      <c r="C88" s="131" t="s">
        <v>100</v>
      </c>
      <c r="D88" s="165" t="s">
        <v>19</v>
      </c>
      <c r="E88" s="166">
        <v>1400</v>
      </c>
      <c r="F88" s="154"/>
      <c r="G88" s="144"/>
      <c r="H88" s="97"/>
      <c r="I88" s="88"/>
      <c r="K88" s="24"/>
    </row>
    <row r="89" spans="1:11" s="17" customFormat="1" ht="16.5">
      <c r="A89" s="22"/>
      <c r="B89" s="34"/>
      <c r="C89" s="129"/>
      <c r="D89" s="157"/>
      <c r="E89" s="158"/>
      <c r="F89" s="154"/>
      <c r="G89" s="144"/>
      <c r="H89" s="78"/>
      <c r="I89" s="88"/>
      <c r="K89" s="24"/>
    </row>
    <row r="90" spans="1:11" s="17" customFormat="1" ht="16.5">
      <c r="A90" s="172" t="s">
        <v>101</v>
      </c>
      <c r="B90" s="173"/>
      <c r="C90" s="115" t="s">
        <v>102</v>
      </c>
      <c r="D90" s="157"/>
      <c r="E90" s="158"/>
      <c r="F90" s="154"/>
      <c r="G90" s="144"/>
      <c r="H90" s="78"/>
      <c r="I90" s="88"/>
      <c r="K90" s="24"/>
    </row>
    <row r="91" spans="1:11" s="17" customFormat="1" ht="47.25">
      <c r="A91" s="172"/>
      <c r="B91" s="174"/>
      <c r="C91" s="129" t="s">
        <v>103</v>
      </c>
      <c r="D91" s="157"/>
      <c r="E91" s="158"/>
      <c r="F91" s="154"/>
      <c r="G91" s="144"/>
      <c r="H91" s="78"/>
      <c r="I91" s="88"/>
      <c r="K91" s="24"/>
    </row>
    <row r="92" spans="1:11" s="17" customFormat="1" ht="16.5">
      <c r="A92" s="20"/>
      <c r="B92" s="28"/>
      <c r="C92" s="126" t="s">
        <v>104</v>
      </c>
      <c r="D92" s="167" t="s">
        <v>19</v>
      </c>
      <c r="E92" s="161">
        <v>14455</v>
      </c>
      <c r="F92" s="154"/>
      <c r="G92" s="144"/>
      <c r="H92" s="78"/>
      <c r="I92" s="88"/>
      <c r="K92" s="24"/>
    </row>
    <row r="93" spans="1:11" s="17" customFormat="1" ht="16.5">
      <c r="A93" s="20"/>
      <c r="B93" s="28"/>
      <c r="C93" s="126" t="s">
        <v>105</v>
      </c>
      <c r="D93" s="167" t="s">
        <v>19</v>
      </c>
      <c r="E93" s="161">
        <v>1219</v>
      </c>
      <c r="F93" s="154"/>
      <c r="G93" s="144"/>
      <c r="H93" s="78"/>
      <c r="I93" s="88"/>
      <c r="K93" s="24"/>
    </row>
    <row r="94" spans="1:11" s="17" customFormat="1" ht="16.5">
      <c r="A94" s="175"/>
      <c r="B94" s="176"/>
      <c r="C94" s="126" t="s">
        <v>106</v>
      </c>
      <c r="D94" s="167" t="s">
        <v>19</v>
      </c>
      <c r="E94" s="161">
        <v>301</v>
      </c>
      <c r="F94" s="154"/>
      <c r="G94" s="144"/>
      <c r="H94" s="78"/>
      <c r="I94" s="88"/>
      <c r="K94" s="24"/>
    </row>
    <row r="95" spans="1:11" s="17" customFormat="1" ht="16.5">
      <c r="A95" s="20"/>
      <c r="B95" s="37"/>
      <c r="C95" s="126" t="s">
        <v>107</v>
      </c>
      <c r="D95" s="167" t="s">
        <v>19</v>
      </c>
      <c r="E95" s="161">
        <v>135</v>
      </c>
      <c r="F95" s="154"/>
      <c r="G95" s="144"/>
      <c r="H95" s="78"/>
      <c r="I95" s="88"/>
      <c r="K95" s="24"/>
    </row>
    <row r="96" spans="1:11" s="17" customFormat="1" ht="16.5">
      <c r="A96" s="175"/>
      <c r="B96" s="176"/>
      <c r="C96" s="126" t="s">
        <v>108</v>
      </c>
      <c r="D96" s="167" t="s">
        <v>19</v>
      </c>
      <c r="E96" s="161">
        <v>2457</v>
      </c>
      <c r="F96" s="154"/>
      <c r="G96" s="144"/>
      <c r="H96" s="78"/>
      <c r="I96" s="88"/>
      <c r="K96" s="24"/>
    </row>
    <row r="97" spans="1:11" s="17" customFormat="1" ht="16.5">
      <c r="A97" s="172"/>
      <c r="B97" s="174"/>
      <c r="C97" s="132"/>
      <c r="D97" s="157"/>
      <c r="E97" s="161"/>
      <c r="F97" s="154"/>
      <c r="G97" s="144"/>
      <c r="H97" s="78"/>
      <c r="I97" s="88"/>
      <c r="K97" s="24"/>
    </row>
    <row r="98" spans="1:11" s="17" customFormat="1" ht="16.5">
      <c r="A98" s="175" t="s">
        <v>109</v>
      </c>
      <c r="B98" s="176"/>
      <c r="C98" s="115" t="s">
        <v>76</v>
      </c>
      <c r="D98" s="168"/>
      <c r="E98" s="169"/>
      <c r="F98" s="154"/>
      <c r="G98" s="144"/>
      <c r="H98" s="100"/>
      <c r="I98" s="88"/>
      <c r="K98" s="24"/>
    </row>
    <row r="99" spans="1:11" s="17" customFormat="1" ht="16.5">
      <c r="A99" s="20"/>
      <c r="B99" s="28"/>
      <c r="C99" s="133" t="s">
        <v>110</v>
      </c>
      <c r="D99" s="168"/>
      <c r="E99" s="169"/>
      <c r="F99" s="154"/>
      <c r="G99" s="144"/>
      <c r="H99" s="100"/>
      <c r="I99" s="88"/>
      <c r="K99" s="24"/>
    </row>
    <row r="100" spans="1:11" s="17" customFormat="1" ht="16.5">
      <c r="A100" s="20"/>
      <c r="B100" s="28"/>
      <c r="C100" s="130" t="s">
        <v>111</v>
      </c>
      <c r="D100" s="168" t="s">
        <v>20</v>
      </c>
      <c r="E100" s="169">
        <v>1388</v>
      </c>
      <c r="F100" s="154"/>
      <c r="G100" s="144"/>
      <c r="H100" s="100"/>
      <c r="I100" s="88"/>
      <c r="K100" s="24"/>
    </row>
    <row r="101" spans="1:11" s="17" customFormat="1" ht="16.5">
      <c r="A101" s="22"/>
      <c r="B101" s="34"/>
      <c r="C101" s="130" t="s">
        <v>112</v>
      </c>
      <c r="D101" s="157" t="s">
        <v>20</v>
      </c>
      <c r="E101" s="161">
        <v>978</v>
      </c>
      <c r="F101" s="154"/>
      <c r="G101" s="144"/>
      <c r="H101" s="78"/>
      <c r="I101" s="88"/>
      <c r="K101" s="24"/>
    </row>
    <row r="102" spans="1:11" s="17" customFormat="1" ht="16.5">
      <c r="A102" s="22"/>
      <c r="B102" s="34"/>
      <c r="C102" s="130" t="s">
        <v>113</v>
      </c>
      <c r="D102" s="157" t="s">
        <v>20</v>
      </c>
      <c r="E102" s="161">
        <v>37</v>
      </c>
      <c r="F102" s="154"/>
      <c r="G102" s="144"/>
      <c r="H102" s="78"/>
      <c r="I102" s="88"/>
      <c r="K102" s="24"/>
    </row>
    <row r="103" spans="1:11" s="17" customFormat="1" ht="31.5">
      <c r="A103" s="22"/>
      <c r="B103" s="34"/>
      <c r="C103" s="126" t="s">
        <v>114</v>
      </c>
      <c r="D103" s="157" t="s">
        <v>20</v>
      </c>
      <c r="E103" s="161">
        <v>1</v>
      </c>
      <c r="F103" s="154"/>
      <c r="G103" s="144"/>
      <c r="H103" s="78"/>
      <c r="I103" s="88"/>
      <c r="K103" s="24"/>
    </row>
    <row r="104" spans="1:11" s="17" customFormat="1" ht="16.5">
      <c r="A104" s="172"/>
      <c r="B104" s="173"/>
      <c r="C104" s="132"/>
      <c r="D104" s="157"/>
      <c r="E104" s="161"/>
      <c r="F104" s="154"/>
      <c r="G104" s="144"/>
      <c r="H104" s="78"/>
      <c r="I104" s="88"/>
      <c r="K104" s="24"/>
    </row>
    <row r="105" spans="1:11" s="17" customFormat="1" ht="16.5">
      <c r="A105" s="172" t="s">
        <v>115</v>
      </c>
      <c r="B105" s="173"/>
      <c r="C105" s="115" t="s">
        <v>116</v>
      </c>
      <c r="D105" s="157"/>
      <c r="E105" s="161"/>
      <c r="F105" s="154"/>
      <c r="G105" s="144"/>
      <c r="H105" s="78"/>
      <c r="I105" s="88"/>
      <c r="K105" s="24"/>
    </row>
    <row r="106" spans="1:11" s="17" customFormat="1" ht="47.25">
      <c r="A106" s="172"/>
      <c r="B106" s="173"/>
      <c r="C106" s="134" t="s">
        <v>117</v>
      </c>
      <c r="D106" s="157"/>
      <c r="E106" s="161"/>
      <c r="F106" s="154"/>
      <c r="G106" s="144"/>
      <c r="H106" s="78"/>
      <c r="I106" s="88"/>
      <c r="K106" s="24"/>
    </row>
    <row r="107" spans="1:11" s="17" customFormat="1" ht="16.5">
      <c r="A107" s="22"/>
      <c r="B107" s="33"/>
      <c r="C107" s="101" t="s">
        <v>118</v>
      </c>
      <c r="D107" s="157" t="s">
        <v>20</v>
      </c>
      <c r="E107" s="161">
        <v>110</v>
      </c>
      <c r="F107" s="154"/>
      <c r="G107" s="144"/>
      <c r="H107" s="78"/>
      <c r="I107" s="88"/>
      <c r="K107" s="24"/>
    </row>
    <row r="108" spans="1:11" s="17" customFormat="1" ht="16.5">
      <c r="A108" s="22"/>
      <c r="B108" s="33"/>
      <c r="C108" s="101" t="s">
        <v>119</v>
      </c>
      <c r="D108" s="157" t="s">
        <v>20</v>
      </c>
      <c r="E108" s="161">
        <v>55</v>
      </c>
      <c r="F108" s="154"/>
      <c r="G108" s="144"/>
      <c r="H108" s="78"/>
      <c r="I108" s="88"/>
      <c r="K108" s="24"/>
    </row>
    <row r="109" spans="1:11" s="17" customFormat="1" ht="16.5">
      <c r="A109" s="22"/>
      <c r="B109" s="33"/>
      <c r="C109" s="101" t="s">
        <v>120</v>
      </c>
      <c r="D109" s="157" t="s">
        <v>20</v>
      </c>
      <c r="E109" s="161">
        <v>99</v>
      </c>
      <c r="F109" s="154"/>
      <c r="G109" s="144"/>
      <c r="H109" s="78"/>
      <c r="I109" s="88"/>
      <c r="K109" s="24"/>
    </row>
    <row r="110" spans="1:11" s="17" customFormat="1" ht="16.5">
      <c r="A110" s="22"/>
      <c r="B110" s="33"/>
      <c r="C110" s="101" t="s">
        <v>121</v>
      </c>
      <c r="D110" s="157" t="s">
        <v>20</v>
      </c>
      <c r="E110" s="161">
        <v>3</v>
      </c>
      <c r="F110" s="154"/>
      <c r="G110" s="144"/>
      <c r="H110" s="78"/>
      <c r="I110" s="88"/>
      <c r="K110" s="24"/>
    </row>
    <row r="111" spans="1:11" s="17" customFormat="1" ht="16.5">
      <c r="A111" s="22"/>
      <c r="B111" s="33"/>
      <c r="C111" s="101" t="s">
        <v>122</v>
      </c>
      <c r="D111" s="157" t="s">
        <v>20</v>
      </c>
      <c r="E111" s="161">
        <v>43</v>
      </c>
      <c r="F111" s="154"/>
      <c r="G111" s="144"/>
      <c r="H111" s="78"/>
      <c r="I111" s="88"/>
      <c r="K111" s="24"/>
    </row>
    <row r="112" spans="1:11" s="17" customFormat="1" ht="16.5">
      <c r="A112" s="172"/>
      <c r="B112" s="173"/>
      <c r="C112" s="101" t="s">
        <v>123</v>
      </c>
      <c r="D112" s="157" t="s">
        <v>20</v>
      </c>
      <c r="E112" s="161">
        <v>17</v>
      </c>
      <c r="F112" s="154"/>
      <c r="G112" s="144"/>
      <c r="H112" s="78"/>
      <c r="I112" s="88"/>
      <c r="K112" s="24"/>
    </row>
    <row r="113" spans="1:11" s="17" customFormat="1" ht="16.5">
      <c r="A113" s="22"/>
      <c r="B113" s="34"/>
      <c r="C113" s="101" t="s">
        <v>124</v>
      </c>
      <c r="D113" s="157" t="s">
        <v>20</v>
      </c>
      <c r="E113" s="161">
        <v>25</v>
      </c>
      <c r="F113" s="154"/>
      <c r="G113" s="144"/>
      <c r="H113" s="78"/>
      <c r="I113" s="88"/>
      <c r="K113" s="24"/>
    </row>
    <row r="114" spans="1:11" s="17" customFormat="1" ht="16.5">
      <c r="A114" s="22"/>
      <c r="B114" s="34"/>
      <c r="C114" s="101" t="s">
        <v>125</v>
      </c>
      <c r="D114" s="157" t="s">
        <v>20</v>
      </c>
      <c r="E114" s="161">
        <v>50</v>
      </c>
      <c r="F114" s="154"/>
      <c r="G114" s="144"/>
      <c r="H114" s="78"/>
      <c r="I114" s="88"/>
      <c r="K114" s="24"/>
    </row>
    <row r="115" spans="1:11" s="17" customFormat="1" ht="16.5">
      <c r="A115" s="22"/>
      <c r="B115" s="34"/>
      <c r="C115" s="101" t="s">
        <v>126</v>
      </c>
      <c r="D115" s="157" t="s">
        <v>20</v>
      </c>
      <c r="E115" s="161">
        <v>970</v>
      </c>
      <c r="F115" s="154"/>
      <c r="G115" s="144"/>
      <c r="H115" s="78"/>
      <c r="I115" s="88"/>
      <c r="K115" s="24"/>
    </row>
    <row r="116" spans="1:11" s="17" customFormat="1" ht="16.5">
      <c r="A116" s="22"/>
      <c r="B116" s="34"/>
      <c r="C116" s="101" t="s">
        <v>127</v>
      </c>
      <c r="D116" s="157" t="s">
        <v>20</v>
      </c>
      <c r="E116" s="161">
        <v>16</v>
      </c>
      <c r="F116" s="154"/>
      <c r="G116" s="144"/>
      <c r="H116" s="78"/>
      <c r="I116" s="88"/>
      <c r="K116" s="24"/>
    </row>
    <row r="117" spans="1:11" s="17" customFormat="1" ht="16.5">
      <c r="A117" s="22"/>
      <c r="B117" s="34"/>
      <c r="C117" s="101" t="s">
        <v>128</v>
      </c>
      <c r="D117" s="157" t="s">
        <v>20</v>
      </c>
      <c r="E117" s="161">
        <v>183</v>
      </c>
      <c r="F117" s="154"/>
      <c r="G117" s="144"/>
      <c r="H117" s="78"/>
      <c r="I117" s="88"/>
      <c r="K117" s="24"/>
    </row>
    <row r="118" spans="1:11" s="17" customFormat="1" ht="16.5">
      <c r="A118" s="22"/>
      <c r="B118" s="34"/>
      <c r="C118" s="101" t="s">
        <v>129</v>
      </c>
      <c r="D118" s="157" t="s">
        <v>20</v>
      </c>
      <c r="E118" s="161">
        <v>5</v>
      </c>
      <c r="F118" s="154"/>
      <c r="G118" s="144"/>
      <c r="H118" s="78"/>
      <c r="I118" s="88"/>
      <c r="K118" s="24"/>
    </row>
    <row r="119" spans="1:11" s="17" customFormat="1" ht="16.5">
      <c r="A119" s="22"/>
      <c r="B119" s="34"/>
      <c r="C119" s="101" t="s">
        <v>130</v>
      </c>
      <c r="D119" s="157" t="s">
        <v>20</v>
      </c>
      <c r="E119" s="161">
        <v>12</v>
      </c>
      <c r="F119" s="154"/>
      <c r="G119" s="144"/>
      <c r="H119" s="78"/>
      <c r="I119" s="88"/>
      <c r="K119" s="24"/>
    </row>
    <row r="120" spans="1:11" s="17" customFormat="1" ht="16.5">
      <c r="A120" s="172"/>
      <c r="B120" s="173"/>
      <c r="C120" s="101" t="s">
        <v>131</v>
      </c>
      <c r="D120" s="157" t="s">
        <v>20</v>
      </c>
      <c r="E120" s="161">
        <v>62</v>
      </c>
      <c r="F120" s="154"/>
      <c r="G120" s="144"/>
      <c r="H120" s="78"/>
      <c r="I120" s="88"/>
      <c r="K120" s="24"/>
    </row>
    <row r="121" spans="1:11" s="17" customFormat="1" ht="16.5">
      <c r="A121" s="22"/>
      <c r="B121" s="34"/>
      <c r="C121" s="101" t="s">
        <v>132</v>
      </c>
      <c r="D121" s="157" t="s">
        <v>20</v>
      </c>
      <c r="E121" s="161">
        <v>4</v>
      </c>
      <c r="F121" s="154"/>
      <c r="G121" s="144"/>
      <c r="H121" s="78"/>
      <c r="I121" s="88"/>
      <c r="K121" s="24"/>
    </row>
    <row r="122" spans="1:11" s="17" customFormat="1" ht="16.5">
      <c r="A122" s="22"/>
      <c r="B122" s="34"/>
      <c r="C122" s="101" t="s">
        <v>133</v>
      </c>
      <c r="D122" s="157" t="s">
        <v>19</v>
      </c>
      <c r="E122" s="161">
        <v>682</v>
      </c>
      <c r="F122" s="154"/>
      <c r="G122" s="144"/>
      <c r="H122" s="78"/>
      <c r="I122" s="88"/>
      <c r="K122" s="24"/>
    </row>
    <row r="123" spans="1:11" s="17" customFormat="1" ht="16.5">
      <c r="A123" s="22"/>
      <c r="B123" s="34"/>
      <c r="C123" s="101" t="s">
        <v>134</v>
      </c>
      <c r="D123" s="157" t="s">
        <v>19</v>
      </c>
      <c r="E123" s="161">
        <v>125</v>
      </c>
      <c r="F123" s="154"/>
      <c r="G123" s="144"/>
      <c r="H123" s="78"/>
      <c r="I123" s="88"/>
      <c r="K123" s="24"/>
    </row>
    <row r="124" spans="1:11" s="17" customFormat="1" ht="16.5">
      <c r="A124" s="22"/>
      <c r="B124" s="34"/>
      <c r="C124" s="101" t="s">
        <v>135</v>
      </c>
      <c r="D124" s="157" t="s">
        <v>19</v>
      </c>
      <c r="E124" s="161">
        <v>228</v>
      </c>
      <c r="F124" s="154"/>
      <c r="G124" s="144"/>
      <c r="H124" s="78"/>
      <c r="I124" s="88"/>
      <c r="K124" s="24"/>
    </row>
    <row r="125" spans="1:11" s="17" customFormat="1" ht="16.5">
      <c r="A125" s="22"/>
      <c r="B125" s="34"/>
      <c r="C125" s="101" t="s">
        <v>136</v>
      </c>
      <c r="D125" s="157" t="s">
        <v>19</v>
      </c>
      <c r="E125" s="161">
        <v>633</v>
      </c>
      <c r="F125" s="154"/>
      <c r="G125" s="144"/>
      <c r="H125" s="78"/>
      <c r="I125" s="88"/>
      <c r="K125" s="24"/>
    </row>
    <row r="126" spans="1:11" s="17" customFormat="1" ht="16.5">
      <c r="A126" s="22"/>
      <c r="B126" s="34"/>
      <c r="C126" s="101" t="s">
        <v>137</v>
      </c>
      <c r="D126" s="157" t="s">
        <v>19</v>
      </c>
      <c r="E126" s="161">
        <v>80</v>
      </c>
      <c r="F126" s="154"/>
      <c r="G126" s="144"/>
      <c r="H126" s="78"/>
      <c r="I126" s="88"/>
      <c r="K126" s="24"/>
    </row>
    <row r="127" spans="1:11" s="17" customFormat="1" ht="16.5">
      <c r="A127" s="22"/>
      <c r="B127" s="34"/>
      <c r="C127" s="101" t="s">
        <v>138</v>
      </c>
      <c r="D127" s="157" t="s">
        <v>20</v>
      </c>
      <c r="E127" s="161">
        <v>10</v>
      </c>
      <c r="F127" s="154"/>
      <c r="G127" s="144"/>
      <c r="H127" s="78"/>
      <c r="I127" s="88"/>
      <c r="K127" s="24"/>
    </row>
    <row r="128" spans="1:11" s="17" customFormat="1" ht="16.5">
      <c r="A128" s="22"/>
      <c r="B128" s="34"/>
      <c r="C128" s="101" t="s">
        <v>139</v>
      </c>
      <c r="D128" s="157" t="s">
        <v>20</v>
      </c>
      <c r="E128" s="161">
        <v>273</v>
      </c>
      <c r="F128" s="154"/>
      <c r="G128" s="144"/>
      <c r="H128" s="78"/>
      <c r="I128" s="88"/>
      <c r="K128" s="24"/>
    </row>
    <row r="129" spans="1:11" s="17" customFormat="1" ht="16.5">
      <c r="A129" s="22"/>
      <c r="B129" s="34"/>
      <c r="C129" s="101" t="s">
        <v>140</v>
      </c>
      <c r="D129" s="157" t="s">
        <v>20</v>
      </c>
      <c r="E129" s="161">
        <v>13</v>
      </c>
      <c r="F129" s="154"/>
      <c r="G129" s="144"/>
      <c r="H129" s="78"/>
      <c r="I129" s="88"/>
      <c r="K129" s="24"/>
    </row>
    <row r="130" spans="1:11" s="17" customFormat="1" ht="16.5">
      <c r="A130" s="22"/>
      <c r="B130" s="34"/>
      <c r="C130" s="101" t="s">
        <v>141</v>
      </c>
      <c r="D130" s="157" t="s">
        <v>20</v>
      </c>
      <c r="E130" s="161">
        <v>37</v>
      </c>
      <c r="F130" s="154"/>
      <c r="G130" s="144"/>
      <c r="H130" s="78"/>
      <c r="I130" s="88"/>
      <c r="K130" s="24"/>
    </row>
    <row r="131" spans="1:11" s="17" customFormat="1" ht="16.5">
      <c r="A131" s="22"/>
      <c r="B131" s="34"/>
      <c r="C131" s="101" t="s">
        <v>142</v>
      </c>
      <c r="D131" s="157" t="s">
        <v>20</v>
      </c>
      <c r="E131" s="161">
        <v>116</v>
      </c>
      <c r="F131" s="154"/>
      <c r="G131" s="144"/>
      <c r="H131" s="78"/>
      <c r="I131" s="88"/>
      <c r="K131" s="24"/>
    </row>
    <row r="132" spans="1:11" s="17" customFormat="1" ht="16.5">
      <c r="A132" s="22"/>
      <c r="B132" s="34"/>
      <c r="C132" s="101" t="s">
        <v>143</v>
      </c>
      <c r="D132" s="157" t="s">
        <v>20</v>
      </c>
      <c r="E132" s="161">
        <v>73</v>
      </c>
      <c r="F132" s="154"/>
      <c r="G132" s="144"/>
      <c r="H132" s="78"/>
      <c r="I132" s="88"/>
      <c r="K132" s="24"/>
    </row>
    <row r="133" spans="1:11" s="17" customFormat="1" ht="16.5">
      <c r="A133" s="22"/>
      <c r="B133" s="34"/>
      <c r="C133" s="101" t="s">
        <v>144</v>
      </c>
      <c r="D133" s="157" t="s">
        <v>20</v>
      </c>
      <c r="E133" s="161">
        <v>182</v>
      </c>
      <c r="F133" s="154"/>
      <c r="G133" s="144"/>
      <c r="H133" s="78"/>
      <c r="I133" s="88"/>
      <c r="K133" s="24"/>
    </row>
    <row r="134" spans="1:11" s="17" customFormat="1" ht="16.5">
      <c r="A134" s="22"/>
      <c r="B134" s="34"/>
      <c r="C134" s="101" t="s">
        <v>145</v>
      </c>
      <c r="D134" s="157" t="s">
        <v>20</v>
      </c>
      <c r="E134" s="161">
        <v>127</v>
      </c>
      <c r="F134" s="154"/>
      <c r="G134" s="144"/>
      <c r="H134" s="78"/>
      <c r="I134" s="88"/>
      <c r="K134" s="24"/>
    </row>
    <row r="135" spans="1:11" s="17" customFormat="1" ht="16.5">
      <c r="A135" s="22"/>
      <c r="B135" s="34"/>
      <c r="C135" s="101" t="s">
        <v>146</v>
      </c>
      <c r="D135" s="157" t="s">
        <v>20</v>
      </c>
      <c r="E135" s="161">
        <v>136</v>
      </c>
      <c r="F135" s="154"/>
      <c r="G135" s="144"/>
      <c r="H135" s="78"/>
      <c r="I135" s="88"/>
      <c r="K135" s="24"/>
    </row>
    <row r="136" spans="1:11" s="17" customFormat="1" ht="16.5">
      <c r="A136" s="22"/>
      <c r="B136" s="34"/>
      <c r="C136" s="101" t="s">
        <v>147</v>
      </c>
      <c r="D136" s="157" t="s">
        <v>20</v>
      </c>
      <c r="E136" s="161">
        <v>246</v>
      </c>
      <c r="F136" s="154"/>
      <c r="G136" s="144"/>
      <c r="H136" s="78"/>
      <c r="I136" s="88"/>
      <c r="K136" s="24"/>
    </row>
    <row r="137" spans="1:11" s="17" customFormat="1" ht="16.5">
      <c r="A137" s="22"/>
      <c r="B137" s="34"/>
      <c r="C137" s="101" t="s">
        <v>148</v>
      </c>
      <c r="D137" s="157" t="s">
        <v>20</v>
      </c>
      <c r="E137" s="161">
        <v>18</v>
      </c>
      <c r="F137" s="154"/>
      <c r="G137" s="144"/>
      <c r="H137" s="78"/>
      <c r="I137" s="88"/>
      <c r="K137" s="24"/>
    </row>
    <row r="138" spans="1:11" s="17" customFormat="1" ht="16.5">
      <c r="A138" s="22"/>
      <c r="B138" s="34"/>
      <c r="C138" s="101" t="s">
        <v>149</v>
      </c>
      <c r="D138" s="157" t="s">
        <v>20</v>
      </c>
      <c r="E138" s="161">
        <v>7</v>
      </c>
      <c r="F138" s="154"/>
      <c r="G138" s="144"/>
      <c r="H138" s="78"/>
      <c r="I138" s="88"/>
      <c r="K138" s="24"/>
    </row>
    <row r="139" spans="1:11" s="17" customFormat="1" ht="16.5">
      <c r="A139" s="22"/>
      <c r="B139" s="34"/>
      <c r="C139" s="101" t="s">
        <v>150</v>
      </c>
      <c r="D139" s="157" t="s">
        <v>20</v>
      </c>
      <c r="E139" s="161">
        <v>4</v>
      </c>
      <c r="F139" s="154"/>
      <c r="G139" s="144"/>
      <c r="H139" s="78"/>
      <c r="I139" s="88"/>
      <c r="K139" s="24"/>
    </row>
    <row r="140" spans="1:11" s="17" customFormat="1" ht="16.5">
      <c r="A140" s="22"/>
      <c r="B140" s="34"/>
      <c r="C140" s="101" t="s">
        <v>151</v>
      </c>
      <c r="D140" s="157" t="s">
        <v>20</v>
      </c>
      <c r="E140" s="161">
        <v>51</v>
      </c>
      <c r="F140" s="154"/>
      <c r="G140" s="144"/>
      <c r="H140" s="78"/>
      <c r="I140" s="88"/>
      <c r="K140" s="24"/>
    </row>
    <row r="141" spans="1:11" s="17" customFormat="1" ht="16.5">
      <c r="A141" s="22"/>
      <c r="B141" s="34"/>
      <c r="C141" s="101" t="s">
        <v>152</v>
      </c>
      <c r="D141" s="157" t="s">
        <v>20</v>
      </c>
      <c r="E141" s="161">
        <v>50</v>
      </c>
      <c r="F141" s="154"/>
      <c r="G141" s="144"/>
      <c r="H141" s="78"/>
      <c r="I141" s="88"/>
      <c r="K141" s="24"/>
    </row>
    <row r="142" spans="1:11" s="17" customFormat="1" ht="16.5">
      <c r="A142" s="22"/>
      <c r="B142" s="34"/>
      <c r="C142" s="101" t="s">
        <v>153</v>
      </c>
      <c r="D142" s="157" t="s">
        <v>20</v>
      </c>
      <c r="E142" s="161">
        <v>40</v>
      </c>
      <c r="F142" s="154"/>
      <c r="G142" s="144"/>
      <c r="H142" s="78"/>
      <c r="I142" s="88"/>
      <c r="K142" s="24"/>
    </row>
    <row r="143" spans="1:11" s="17" customFormat="1" ht="16.5">
      <c r="A143" s="22"/>
      <c r="B143" s="34"/>
      <c r="C143" s="101" t="s">
        <v>154</v>
      </c>
      <c r="D143" s="157" t="s">
        <v>20</v>
      </c>
      <c r="E143" s="161">
        <v>15</v>
      </c>
      <c r="F143" s="154"/>
      <c r="G143" s="144"/>
      <c r="H143" s="78"/>
      <c r="I143" s="88"/>
      <c r="K143" s="24"/>
    </row>
    <row r="144" spans="1:11" s="17" customFormat="1" ht="16.5">
      <c r="A144" s="22"/>
      <c r="B144" s="34"/>
      <c r="C144" s="101" t="s">
        <v>155</v>
      </c>
      <c r="D144" s="157" t="s">
        <v>20</v>
      </c>
      <c r="E144" s="161">
        <v>5</v>
      </c>
      <c r="F144" s="154"/>
      <c r="G144" s="144"/>
      <c r="H144" s="78"/>
      <c r="I144" s="88"/>
      <c r="K144" s="24"/>
    </row>
    <row r="145" spans="1:11" s="17" customFormat="1" ht="16.5">
      <c r="A145" s="22"/>
      <c r="B145" s="34"/>
      <c r="C145" s="101" t="s">
        <v>156</v>
      </c>
      <c r="D145" s="157" t="s">
        <v>20</v>
      </c>
      <c r="E145" s="161">
        <v>20</v>
      </c>
      <c r="F145" s="154"/>
      <c r="G145" s="144"/>
      <c r="H145" s="78"/>
      <c r="I145" s="88"/>
      <c r="K145" s="24"/>
    </row>
    <row r="146" spans="1:11" s="17" customFormat="1" ht="16.5">
      <c r="A146" s="22"/>
      <c r="B146" s="34"/>
      <c r="C146" s="101" t="s">
        <v>157</v>
      </c>
      <c r="D146" s="157" t="s">
        <v>20</v>
      </c>
      <c r="E146" s="161">
        <v>5</v>
      </c>
      <c r="F146" s="154"/>
      <c r="G146" s="144"/>
      <c r="H146" s="78"/>
      <c r="I146" s="88"/>
      <c r="K146" s="24"/>
    </row>
    <row r="147" spans="1:11" s="17" customFormat="1" ht="16.5">
      <c r="A147" s="22"/>
      <c r="B147" s="34"/>
      <c r="C147" s="101" t="s">
        <v>158</v>
      </c>
      <c r="D147" s="157" t="s">
        <v>20</v>
      </c>
      <c r="E147" s="161">
        <v>11</v>
      </c>
      <c r="F147" s="154"/>
      <c r="G147" s="144"/>
      <c r="H147" s="78"/>
      <c r="I147" s="88"/>
      <c r="K147" s="24"/>
    </row>
    <row r="148" spans="1:11" s="17" customFormat="1" ht="16.5">
      <c r="A148" s="22"/>
      <c r="B148" s="34"/>
      <c r="C148" s="101" t="s">
        <v>159</v>
      </c>
      <c r="D148" s="157" t="s">
        <v>20</v>
      </c>
      <c r="E148" s="161">
        <v>10</v>
      </c>
      <c r="F148" s="154"/>
      <c r="G148" s="144"/>
      <c r="H148" s="78"/>
      <c r="I148" s="88"/>
      <c r="K148" s="24"/>
    </row>
    <row r="149" spans="1:11" s="17" customFormat="1" ht="16.5">
      <c r="A149" s="22"/>
      <c r="B149" s="34"/>
      <c r="C149" s="101" t="s">
        <v>160</v>
      </c>
      <c r="D149" s="157" t="s">
        <v>20</v>
      </c>
      <c r="E149" s="161">
        <v>6</v>
      </c>
      <c r="F149" s="154"/>
      <c r="G149" s="144"/>
      <c r="H149" s="78"/>
      <c r="I149" s="88"/>
      <c r="K149" s="24"/>
    </row>
    <row r="150" spans="1:11" s="17" customFormat="1" ht="16.5">
      <c r="A150" s="22"/>
      <c r="B150" s="34"/>
      <c r="C150" s="101" t="s">
        <v>161</v>
      </c>
      <c r="D150" s="157" t="s">
        <v>20</v>
      </c>
      <c r="E150" s="161">
        <v>25</v>
      </c>
      <c r="F150" s="154"/>
      <c r="G150" s="144"/>
      <c r="H150" s="78"/>
      <c r="I150" s="88"/>
      <c r="K150" s="24"/>
    </row>
    <row r="151" spans="1:11" s="17" customFormat="1" ht="16.5">
      <c r="A151" s="22"/>
      <c r="B151" s="34"/>
      <c r="C151" s="101" t="s">
        <v>162</v>
      </c>
      <c r="D151" s="157" t="s">
        <v>20</v>
      </c>
      <c r="E151" s="161">
        <v>107</v>
      </c>
      <c r="F151" s="154"/>
      <c r="G151" s="144"/>
      <c r="H151" s="78"/>
      <c r="I151" s="88"/>
      <c r="K151" s="24"/>
    </row>
    <row r="152" spans="1:11" s="17" customFormat="1" ht="16.5">
      <c r="A152" s="22"/>
      <c r="B152" s="34"/>
      <c r="C152" s="101" t="s">
        <v>163</v>
      </c>
      <c r="D152" s="157" t="s">
        <v>20</v>
      </c>
      <c r="E152" s="161">
        <v>37</v>
      </c>
      <c r="F152" s="154"/>
      <c r="G152" s="144"/>
      <c r="H152" s="78"/>
      <c r="I152" s="88"/>
      <c r="K152" s="24"/>
    </row>
    <row r="153" spans="1:11" s="17" customFormat="1" ht="16.5">
      <c r="A153" s="22"/>
      <c r="B153" s="34"/>
      <c r="C153" s="101" t="s">
        <v>164</v>
      </c>
      <c r="D153" s="157" t="s">
        <v>20</v>
      </c>
      <c r="E153" s="161">
        <v>8</v>
      </c>
      <c r="F153" s="154"/>
      <c r="G153" s="144"/>
      <c r="H153" s="78"/>
      <c r="I153" s="88"/>
      <c r="K153" s="24"/>
    </row>
    <row r="154" spans="1:11" s="17" customFormat="1" ht="16.5">
      <c r="A154" s="22"/>
      <c r="B154" s="34"/>
      <c r="C154" s="101" t="s">
        <v>165</v>
      </c>
      <c r="D154" s="157" t="s">
        <v>20</v>
      </c>
      <c r="E154" s="161">
        <v>4</v>
      </c>
      <c r="F154" s="154"/>
      <c r="G154" s="144"/>
      <c r="H154" s="78"/>
      <c r="I154" s="88"/>
      <c r="K154" s="24"/>
    </row>
    <row r="155" spans="1:11" s="17" customFormat="1" ht="16.5">
      <c r="A155" s="22"/>
      <c r="B155" s="34"/>
      <c r="C155" s="101" t="s">
        <v>166</v>
      </c>
      <c r="D155" s="157" t="s">
        <v>20</v>
      </c>
      <c r="E155" s="161">
        <v>16</v>
      </c>
      <c r="F155" s="154"/>
      <c r="G155" s="144"/>
      <c r="H155" s="78"/>
      <c r="I155" s="88"/>
      <c r="K155" s="24"/>
    </row>
    <row r="156" spans="1:11" s="17" customFormat="1" ht="16.5">
      <c r="A156" s="22"/>
      <c r="B156" s="34"/>
      <c r="C156" s="101" t="s">
        <v>167</v>
      </c>
      <c r="D156" s="157" t="s">
        <v>20</v>
      </c>
      <c r="E156" s="161">
        <v>1</v>
      </c>
      <c r="F156" s="154"/>
      <c r="G156" s="144"/>
      <c r="H156" s="78"/>
      <c r="I156" s="88"/>
      <c r="K156" s="24"/>
    </row>
    <row r="157" spans="1:11" s="17" customFormat="1" ht="16.5">
      <c r="A157" s="22"/>
      <c r="B157" s="34"/>
      <c r="C157" s="101" t="s">
        <v>168</v>
      </c>
      <c r="D157" s="157" t="s">
        <v>20</v>
      </c>
      <c r="E157" s="161">
        <v>5</v>
      </c>
      <c r="F157" s="154"/>
      <c r="G157" s="144"/>
      <c r="H157" s="78"/>
      <c r="I157" s="88"/>
      <c r="K157" s="24"/>
    </row>
    <row r="158" spans="1:11" s="17" customFormat="1" ht="16.5">
      <c r="A158" s="22"/>
      <c r="B158" s="34"/>
      <c r="C158" s="101" t="s">
        <v>169</v>
      </c>
      <c r="D158" s="157" t="s">
        <v>20</v>
      </c>
      <c r="E158" s="161">
        <v>2</v>
      </c>
      <c r="F158" s="154"/>
      <c r="G158" s="144"/>
      <c r="H158" s="78"/>
      <c r="I158" s="88"/>
      <c r="K158" s="24"/>
    </row>
    <row r="159" spans="1:11" s="17" customFormat="1" ht="16.5">
      <c r="A159" s="22"/>
      <c r="B159" s="34"/>
      <c r="C159" s="101" t="s">
        <v>170</v>
      </c>
      <c r="D159" s="157" t="s">
        <v>20</v>
      </c>
      <c r="E159" s="161">
        <v>53</v>
      </c>
      <c r="F159" s="154"/>
      <c r="G159" s="144"/>
      <c r="H159" s="78"/>
      <c r="I159" s="88"/>
      <c r="K159" s="24"/>
    </row>
    <row r="160" spans="1:11" s="17" customFormat="1" ht="16.5">
      <c r="A160" s="22"/>
      <c r="B160" s="34"/>
      <c r="C160" s="101" t="s">
        <v>171</v>
      </c>
      <c r="D160" s="157" t="s">
        <v>20</v>
      </c>
      <c r="E160" s="161">
        <v>66</v>
      </c>
      <c r="F160" s="154"/>
      <c r="G160" s="144"/>
      <c r="H160" s="78"/>
      <c r="I160" s="88"/>
      <c r="K160" s="24"/>
    </row>
    <row r="161" spans="1:11" s="17" customFormat="1" ht="16.5">
      <c r="A161" s="22"/>
      <c r="B161" s="34"/>
      <c r="C161" s="101" t="s">
        <v>172</v>
      </c>
      <c r="D161" s="157" t="s">
        <v>20</v>
      </c>
      <c r="E161" s="161">
        <v>2</v>
      </c>
      <c r="F161" s="154"/>
      <c r="G161" s="144"/>
      <c r="H161" s="78"/>
      <c r="I161" s="88"/>
      <c r="K161" s="24"/>
    </row>
    <row r="162" spans="1:11" s="17" customFormat="1" ht="16.5">
      <c r="A162" s="22"/>
      <c r="B162" s="34"/>
      <c r="C162" s="101" t="s">
        <v>173</v>
      </c>
      <c r="D162" s="157" t="s">
        <v>20</v>
      </c>
      <c r="E162" s="161">
        <v>1</v>
      </c>
      <c r="F162" s="154"/>
      <c r="G162" s="144"/>
      <c r="H162" s="78"/>
      <c r="I162" s="88"/>
      <c r="K162" s="24"/>
    </row>
    <row r="163" spans="1:11" s="17" customFormat="1" ht="16.5">
      <c r="A163" s="22"/>
      <c r="B163" s="34"/>
      <c r="C163" s="101" t="s">
        <v>174</v>
      </c>
      <c r="D163" s="157" t="s">
        <v>20</v>
      </c>
      <c r="E163" s="161">
        <v>34</v>
      </c>
      <c r="F163" s="154"/>
      <c r="G163" s="144"/>
      <c r="H163" s="78"/>
      <c r="I163" s="88"/>
      <c r="K163" s="24"/>
    </row>
    <row r="164" spans="1:11" s="17" customFormat="1" ht="16.5">
      <c r="A164" s="22"/>
      <c r="B164" s="34"/>
      <c r="C164" s="101" t="s">
        <v>175</v>
      </c>
      <c r="D164" s="157" t="s">
        <v>20</v>
      </c>
      <c r="E164" s="161">
        <v>66</v>
      </c>
      <c r="F164" s="154"/>
      <c r="G164" s="144"/>
      <c r="H164" s="78"/>
      <c r="I164" s="88"/>
      <c r="K164" s="24"/>
    </row>
    <row r="165" spans="1:11" s="17" customFormat="1" ht="16.5">
      <c r="A165" s="22"/>
      <c r="B165" s="34"/>
      <c r="C165" s="101" t="s">
        <v>176</v>
      </c>
      <c r="D165" s="157" t="s">
        <v>20</v>
      </c>
      <c r="E165" s="161">
        <v>40</v>
      </c>
      <c r="F165" s="154"/>
      <c r="G165" s="144"/>
      <c r="H165" s="78"/>
      <c r="I165" s="88"/>
      <c r="K165" s="24"/>
    </row>
    <row r="166" spans="1:11" s="17" customFormat="1" ht="16.5">
      <c r="A166" s="22"/>
      <c r="B166" s="34"/>
      <c r="C166" s="101" t="s">
        <v>177</v>
      </c>
      <c r="D166" s="157" t="s">
        <v>20</v>
      </c>
      <c r="E166" s="161">
        <v>6</v>
      </c>
      <c r="F166" s="154"/>
      <c r="G166" s="144"/>
      <c r="H166" s="78"/>
      <c r="I166" s="88"/>
      <c r="K166" s="24"/>
    </row>
    <row r="167" spans="1:11" s="17" customFormat="1" ht="16.5">
      <c r="A167" s="22"/>
      <c r="B167" s="34"/>
      <c r="C167" s="101" t="s">
        <v>178</v>
      </c>
      <c r="D167" s="157" t="s">
        <v>20</v>
      </c>
      <c r="E167" s="161">
        <v>2</v>
      </c>
      <c r="F167" s="154"/>
      <c r="G167" s="144"/>
      <c r="H167" s="78"/>
      <c r="I167" s="88"/>
      <c r="K167" s="24"/>
    </row>
    <row r="168" spans="1:11" s="17" customFormat="1" ht="16.5">
      <c r="A168" s="22"/>
      <c r="B168" s="34"/>
      <c r="C168" s="101" t="s">
        <v>179</v>
      </c>
      <c r="D168" s="157" t="s">
        <v>19</v>
      </c>
      <c r="E168" s="161">
        <v>47</v>
      </c>
      <c r="F168" s="154"/>
      <c r="G168" s="144"/>
      <c r="H168" s="78"/>
      <c r="I168" s="88"/>
      <c r="K168" s="24"/>
    </row>
    <row r="169" spans="1:11" s="17" customFormat="1" ht="16.5">
      <c r="A169" s="22"/>
      <c r="B169" s="34"/>
      <c r="C169" s="101" t="s">
        <v>180</v>
      </c>
      <c r="D169" s="157" t="s">
        <v>20</v>
      </c>
      <c r="E169" s="161">
        <v>2</v>
      </c>
      <c r="F169" s="154"/>
      <c r="G169" s="144"/>
      <c r="H169" s="78"/>
      <c r="I169" s="88"/>
      <c r="K169" s="24"/>
    </row>
    <row r="170" spans="1:11" s="17" customFormat="1" ht="16.5">
      <c r="A170" s="38"/>
      <c r="B170" s="39"/>
      <c r="C170" s="132"/>
      <c r="D170" s="157"/>
      <c r="E170" s="161"/>
      <c r="F170" s="154"/>
      <c r="G170" s="144"/>
      <c r="H170" s="78"/>
      <c r="I170" s="88"/>
      <c r="K170" s="24"/>
    </row>
    <row r="171" spans="1:11" s="17" customFormat="1" ht="16.5">
      <c r="A171" s="172" t="s">
        <v>181</v>
      </c>
      <c r="B171" s="173"/>
      <c r="C171" s="115" t="s">
        <v>182</v>
      </c>
      <c r="D171" s="157"/>
      <c r="E171" s="161"/>
      <c r="F171" s="154"/>
      <c r="G171" s="144"/>
      <c r="H171" s="78"/>
      <c r="I171" s="88"/>
      <c r="K171" s="24"/>
    </row>
    <row r="172" spans="1:11" s="17" customFormat="1" ht="31.5">
      <c r="A172" s="22"/>
      <c r="B172" s="34"/>
      <c r="C172" s="132" t="s">
        <v>183</v>
      </c>
      <c r="D172" s="157"/>
      <c r="E172" s="170"/>
      <c r="F172" s="154"/>
      <c r="G172" s="144"/>
      <c r="H172" s="78"/>
      <c r="I172" s="88"/>
      <c r="K172" s="24"/>
    </row>
    <row r="173" spans="1:11" s="17" customFormat="1" ht="31.5">
      <c r="A173" s="22"/>
      <c r="B173" s="34"/>
      <c r="C173" s="126" t="s">
        <v>184</v>
      </c>
      <c r="D173" s="157" t="s">
        <v>20</v>
      </c>
      <c r="E173" s="161">
        <v>575</v>
      </c>
      <c r="F173" s="154"/>
      <c r="G173" s="144"/>
      <c r="H173" s="78"/>
      <c r="I173" s="88"/>
      <c r="K173" s="24"/>
    </row>
    <row r="174" spans="1:11" s="17" customFormat="1" ht="31.5">
      <c r="A174" s="22"/>
      <c r="B174" s="34"/>
      <c r="C174" s="126" t="s">
        <v>185</v>
      </c>
      <c r="D174" s="157" t="s">
        <v>20</v>
      </c>
      <c r="E174" s="161">
        <v>9</v>
      </c>
      <c r="F174" s="154"/>
      <c r="G174" s="144"/>
      <c r="H174" s="78"/>
      <c r="I174" s="88"/>
      <c r="K174" s="24"/>
    </row>
    <row r="175" spans="1:11" s="17" customFormat="1" ht="47.25">
      <c r="A175" s="22"/>
      <c r="B175" s="34"/>
      <c r="C175" s="126" t="s">
        <v>186</v>
      </c>
      <c r="D175" s="157" t="s">
        <v>20</v>
      </c>
      <c r="E175" s="161">
        <v>370</v>
      </c>
      <c r="F175" s="154"/>
      <c r="G175" s="144"/>
      <c r="H175" s="78"/>
      <c r="I175" s="88"/>
      <c r="K175" s="24"/>
    </row>
    <row r="176" spans="1:11" s="17" customFormat="1" ht="47.25">
      <c r="A176" s="22"/>
      <c r="B176" s="34"/>
      <c r="C176" s="126" t="s">
        <v>187</v>
      </c>
      <c r="D176" s="157" t="s">
        <v>20</v>
      </c>
      <c r="E176" s="161">
        <v>369</v>
      </c>
      <c r="F176" s="154"/>
      <c r="G176" s="144"/>
      <c r="H176" s="78"/>
      <c r="I176" s="88"/>
      <c r="K176" s="24"/>
    </row>
    <row r="177" spans="1:11" s="17" customFormat="1" ht="31.5">
      <c r="A177" s="178"/>
      <c r="B177" s="173"/>
      <c r="C177" s="126" t="s">
        <v>188</v>
      </c>
      <c r="D177" s="157" t="s">
        <v>20</v>
      </c>
      <c r="E177" s="161">
        <v>6</v>
      </c>
      <c r="F177" s="154"/>
      <c r="G177" s="144"/>
      <c r="H177" s="78"/>
      <c r="I177" s="88"/>
      <c r="K177" s="24"/>
    </row>
    <row r="178" spans="1:11" s="17" customFormat="1" ht="31.5">
      <c r="A178" s="22"/>
      <c r="B178" s="34"/>
      <c r="C178" s="126" t="s">
        <v>189</v>
      </c>
      <c r="D178" s="157" t="s">
        <v>20</v>
      </c>
      <c r="E178" s="161">
        <v>15</v>
      </c>
      <c r="F178" s="154"/>
      <c r="G178" s="144"/>
      <c r="H178" s="78"/>
      <c r="I178" s="88"/>
      <c r="K178" s="24"/>
    </row>
    <row r="179" spans="1:11" s="17" customFormat="1" ht="31.5">
      <c r="A179" s="22"/>
      <c r="B179" s="34"/>
      <c r="C179" s="126" t="s">
        <v>190</v>
      </c>
      <c r="D179" s="157" t="s">
        <v>20</v>
      </c>
      <c r="E179" s="161">
        <v>4</v>
      </c>
      <c r="F179" s="154"/>
      <c r="G179" s="144"/>
      <c r="H179" s="78"/>
      <c r="I179" s="88"/>
      <c r="K179" s="24"/>
    </row>
    <row r="180" spans="1:11" s="17" customFormat="1" ht="31.5">
      <c r="A180" s="178"/>
      <c r="B180" s="173"/>
      <c r="C180" s="135" t="s">
        <v>330</v>
      </c>
      <c r="D180" s="157" t="s">
        <v>20</v>
      </c>
      <c r="E180" s="161">
        <v>113</v>
      </c>
      <c r="F180" s="154"/>
      <c r="G180" s="144"/>
      <c r="H180" s="78"/>
      <c r="I180" s="88"/>
      <c r="K180" s="24"/>
    </row>
    <row r="181" spans="1:11" s="17" customFormat="1" ht="31.5">
      <c r="A181" s="178"/>
      <c r="B181" s="173"/>
      <c r="C181" s="135" t="s">
        <v>331</v>
      </c>
      <c r="D181" s="157" t="s">
        <v>20</v>
      </c>
      <c r="E181" s="161">
        <v>32</v>
      </c>
      <c r="F181" s="154"/>
      <c r="G181" s="144"/>
      <c r="H181" s="78"/>
      <c r="I181" s="88"/>
      <c r="K181" s="24"/>
    </row>
    <row r="182" spans="1:11" s="17" customFormat="1" ht="31.5">
      <c r="A182" s="178"/>
      <c r="B182" s="173"/>
      <c r="C182" s="135" t="s">
        <v>191</v>
      </c>
      <c r="D182" s="157" t="s">
        <v>20</v>
      </c>
      <c r="E182" s="161">
        <v>28</v>
      </c>
      <c r="F182" s="154"/>
      <c r="G182" s="144"/>
      <c r="H182" s="78"/>
      <c r="I182" s="88"/>
      <c r="K182" s="24"/>
    </row>
    <row r="183" spans="1:11" s="17" customFormat="1" ht="31.5">
      <c r="A183" s="178"/>
      <c r="B183" s="173"/>
      <c r="C183" s="135" t="s">
        <v>192</v>
      </c>
      <c r="D183" s="157" t="s">
        <v>20</v>
      </c>
      <c r="E183" s="161">
        <v>2</v>
      </c>
      <c r="F183" s="154"/>
      <c r="G183" s="144"/>
      <c r="H183" s="78"/>
      <c r="I183" s="88"/>
      <c r="K183" s="24"/>
    </row>
    <row r="184" spans="1:11" s="17" customFormat="1" ht="47.25">
      <c r="A184" s="22"/>
      <c r="B184" s="34"/>
      <c r="C184" s="121" t="s">
        <v>193</v>
      </c>
      <c r="D184" s="157" t="s">
        <v>20</v>
      </c>
      <c r="E184" s="161">
        <v>367</v>
      </c>
      <c r="F184" s="154"/>
      <c r="G184" s="144"/>
      <c r="H184" s="78"/>
      <c r="I184" s="88"/>
      <c r="K184" s="24"/>
    </row>
    <row r="185" spans="1:11" s="17" customFormat="1" ht="47.25">
      <c r="A185" s="22"/>
      <c r="B185" s="34"/>
      <c r="C185" s="121" t="s">
        <v>194</v>
      </c>
      <c r="D185" s="157" t="s">
        <v>20</v>
      </c>
      <c r="E185" s="161">
        <v>1</v>
      </c>
      <c r="F185" s="154"/>
      <c r="G185" s="144"/>
      <c r="H185" s="78"/>
      <c r="I185" s="88"/>
      <c r="K185" s="24"/>
    </row>
    <row r="186" spans="1:11" s="17" customFormat="1" ht="47.25">
      <c r="A186" s="22"/>
      <c r="B186" s="34"/>
      <c r="C186" s="121" t="s">
        <v>195</v>
      </c>
      <c r="D186" s="157" t="s">
        <v>20</v>
      </c>
      <c r="E186" s="161">
        <v>26</v>
      </c>
      <c r="F186" s="154"/>
      <c r="G186" s="144"/>
      <c r="H186" s="78"/>
      <c r="I186" s="88"/>
      <c r="K186" s="24"/>
    </row>
    <row r="187" spans="1:11" s="17" customFormat="1" ht="47.25">
      <c r="A187" s="22"/>
      <c r="B187" s="34"/>
      <c r="C187" s="121" t="s">
        <v>196</v>
      </c>
      <c r="D187" s="157" t="s">
        <v>20</v>
      </c>
      <c r="E187" s="161">
        <v>31</v>
      </c>
      <c r="F187" s="154"/>
      <c r="G187" s="144"/>
      <c r="H187" s="78"/>
      <c r="I187" s="88"/>
      <c r="K187" s="24"/>
    </row>
    <row r="188" spans="1:11" s="17" customFormat="1" ht="47.25">
      <c r="A188" s="22"/>
      <c r="B188" s="34"/>
      <c r="C188" s="121" t="s">
        <v>197</v>
      </c>
      <c r="D188" s="157" t="s">
        <v>20</v>
      </c>
      <c r="E188" s="161">
        <v>31</v>
      </c>
      <c r="F188" s="154"/>
      <c r="G188" s="144"/>
      <c r="H188" s="78"/>
      <c r="I188" s="88"/>
      <c r="K188" s="24"/>
    </row>
    <row r="189" spans="1:11" s="17" customFormat="1" ht="47.25">
      <c r="A189" s="22"/>
      <c r="B189" s="34"/>
      <c r="C189" s="121" t="s">
        <v>198</v>
      </c>
      <c r="D189" s="157" t="s">
        <v>20</v>
      </c>
      <c r="E189" s="161">
        <v>26</v>
      </c>
      <c r="F189" s="154"/>
      <c r="G189" s="144"/>
      <c r="H189" s="78"/>
      <c r="I189" s="88"/>
      <c r="K189" s="24"/>
    </row>
    <row r="190" spans="1:11" s="17" customFormat="1" ht="47.25">
      <c r="A190" s="22"/>
      <c r="B190" s="34"/>
      <c r="C190" s="121" t="s">
        <v>199</v>
      </c>
      <c r="D190" s="157" t="s">
        <v>20</v>
      </c>
      <c r="E190" s="161">
        <v>14</v>
      </c>
      <c r="F190" s="154"/>
      <c r="G190" s="144"/>
      <c r="H190" s="78"/>
      <c r="I190" s="88"/>
      <c r="K190" s="24"/>
    </row>
    <row r="191" spans="1:11" s="17" customFormat="1" ht="47.25">
      <c r="A191" s="22"/>
      <c r="B191" s="34"/>
      <c r="C191" s="121" t="s">
        <v>200</v>
      </c>
      <c r="D191" s="157" t="s">
        <v>20</v>
      </c>
      <c r="E191" s="161">
        <v>14</v>
      </c>
      <c r="F191" s="154"/>
      <c r="G191" s="144"/>
      <c r="H191" s="78"/>
      <c r="I191" s="88"/>
      <c r="K191" s="24"/>
    </row>
    <row r="192" spans="1:11" s="17" customFormat="1" ht="31.5">
      <c r="A192" s="22"/>
      <c r="B192" s="34"/>
      <c r="C192" s="121" t="s">
        <v>201</v>
      </c>
      <c r="D192" s="157" t="s">
        <v>20</v>
      </c>
      <c r="E192" s="161">
        <v>8</v>
      </c>
      <c r="F192" s="154"/>
      <c r="G192" s="144"/>
      <c r="H192" s="78"/>
      <c r="I192" s="88"/>
      <c r="K192" s="24"/>
    </row>
    <row r="193" spans="1:11" s="17" customFormat="1" ht="31.5">
      <c r="A193" s="22"/>
      <c r="B193" s="34"/>
      <c r="C193" s="121" t="s">
        <v>202</v>
      </c>
      <c r="D193" s="157" t="s">
        <v>20</v>
      </c>
      <c r="E193" s="161">
        <v>1</v>
      </c>
      <c r="F193" s="154"/>
      <c r="G193" s="144"/>
      <c r="H193" s="78"/>
      <c r="I193" s="88"/>
      <c r="K193" s="24"/>
    </row>
    <row r="194" spans="1:11" s="17" customFormat="1" ht="63">
      <c r="A194" s="40"/>
      <c r="B194" s="41"/>
      <c r="C194" s="121" t="s">
        <v>203</v>
      </c>
      <c r="D194" s="157" t="s">
        <v>20</v>
      </c>
      <c r="E194" s="161">
        <v>28</v>
      </c>
      <c r="F194" s="154"/>
      <c r="G194" s="144"/>
      <c r="H194" s="78"/>
      <c r="I194" s="88"/>
      <c r="K194" s="24"/>
    </row>
    <row r="195" spans="1:11" s="17" customFormat="1" ht="16.5">
      <c r="A195" s="40"/>
      <c r="B195" s="33"/>
      <c r="C195" s="121" t="s">
        <v>204</v>
      </c>
      <c r="D195" s="157" t="s">
        <v>20</v>
      </c>
      <c r="E195" s="161">
        <v>11</v>
      </c>
      <c r="F195" s="154"/>
      <c r="G195" s="144"/>
      <c r="H195" s="78"/>
      <c r="I195" s="88"/>
      <c r="K195" s="24"/>
    </row>
    <row r="196" spans="1:11" s="17" customFormat="1" ht="16.5">
      <c r="A196" s="40"/>
      <c r="B196" s="33"/>
      <c r="C196" s="121" t="s">
        <v>205</v>
      </c>
      <c r="D196" s="157" t="s">
        <v>20</v>
      </c>
      <c r="E196" s="161">
        <v>3</v>
      </c>
      <c r="F196" s="154"/>
      <c r="G196" s="144"/>
      <c r="H196" s="78"/>
      <c r="I196" s="88"/>
      <c r="K196" s="24"/>
    </row>
    <row r="197" spans="1:11" s="17" customFormat="1" ht="31.5">
      <c r="A197" s="40"/>
      <c r="B197" s="33"/>
      <c r="C197" s="121" t="s">
        <v>206</v>
      </c>
      <c r="D197" s="157" t="s">
        <v>20</v>
      </c>
      <c r="E197" s="161">
        <v>5</v>
      </c>
      <c r="F197" s="154"/>
      <c r="G197" s="144"/>
      <c r="H197" s="78"/>
      <c r="I197" s="88"/>
      <c r="K197" s="24"/>
    </row>
    <row r="198" spans="1:11" s="17" customFormat="1" ht="16.5">
      <c r="A198" s="38"/>
      <c r="B198" s="39"/>
      <c r="C198" s="121"/>
      <c r="D198" s="162"/>
      <c r="E198" s="161"/>
      <c r="F198" s="154"/>
      <c r="G198" s="144"/>
      <c r="H198" s="78"/>
      <c r="I198" s="88"/>
      <c r="K198" s="24"/>
    </row>
    <row r="199" spans="1:11" s="17" customFormat="1" ht="31.5">
      <c r="A199" s="172" t="s">
        <v>23</v>
      </c>
      <c r="B199" s="173"/>
      <c r="C199" s="115" t="s">
        <v>207</v>
      </c>
      <c r="D199" s="157"/>
      <c r="E199" s="161"/>
      <c r="F199" s="154"/>
      <c r="G199" s="144"/>
      <c r="H199" s="78"/>
      <c r="I199" s="88"/>
      <c r="K199" s="24"/>
    </row>
    <row r="200" spans="1:11" s="17" customFormat="1" ht="16.5">
      <c r="A200" s="38"/>
      <c r="B200" s="39"/>
      <c r="C200" s="115"/>
      <c r="D200" s="157"/>
      <c r="E200" s="161"/>
      <c r="F200" s="154"/>
      <c r="G200" s="144"/>
      <c r="H200" s="78"/>
      <c r="I200" s="88"/>
      <c r="K200" s="24"/>
    </row>
    <row r="201" spans="1:11" s="17" customFormat="1" ht="16.5">
      <c r="A201" s="172" t="s">
        <v>208</v>
      </c>
      <c r="B201" s="173"/>
      <c r="C201" s="115" t="s">
        <v>87</v>
      </c>
      <c r="D201" s="157"/>
      <c r="E201" s="161"/>
      <c r="F201" s="154"/>
      <c r="G201" s="144"/>
      <c r="H201" s="78"/>
      <c r="I201" s="88"/>
      <c r="K201" s="24"/>
    </row>
    <row r="202" spans="1:11" s="17" customFormat="1" ht="47.25">
      <c r="A202" s="172"/>
      <c r="B202" s="173"/>
      <c r="C202" s="129" t="s">
        <v>88</v>
      </c>
      <c r="D202" s="157"/>
      <c r="E202" s="161"/>
      <c r="F202" s="154"/>
      <c r="G202" s="144"/>
      <c r="H202" s="78"/>
      <c r="I202" s="88"/>
      <c r="J202" s="32"/>
      <c r="K202" s="24"/>
    </row>
    <row r="203" spans="1:11" s="17" customFormat="1" ht="16.5">
      <c r="A203" s="172"/>
      <c r="B203" s="173"/>
      <c r="C203" s="130" t="s">
        <v>209</v>
      </c>
      <c r="D203" s="157" t="s">
        <v>19</v>
      </c>
      <c r="E203" s="161">
        <v>1840</v>
      </c>
      <c r="F203" s="154"/>
      <c r="G203" s="144"/>
      <c r="H203" s="78"/>
      <c r="I203" s="88"/>
      <c r="J203" s="32"/>
      <c r="K203" s="24"/>
    </row>
    <row r="204" spans="1:11" s="17" customFormat="1" ht="16.5">
      <c r="A204" s="172"/>
      <c r="B204" s="173"/>
      <c r="C204" s="101" t="s">
        <v>210</v>
      </c>
      <c r="D204" s="157" t="s">
        <v>19</v>
      </c>
      <c r="E204" s="161">
        <v>10145</v>
      </c>
      <c r="F204" s="154"/>
      <c r="G204" s="144"/>
      <c r="H204" s="78"/>
      <c r="I204" s="88"/>
      <c r="J204" s="42"/>
      <c r="K204" s="24"/>
    </row>
    <row r="205" spans="1:11" s="17" customFormat="1" ht="16.5">
      <c r="A205" s="22"/>
      <c r="B205" s="33"/>
      <c r="C205" s="101" t="s">
        <v>94</v>
      </c>
      <c r="D205" s="157" t="s">
        <v>19</v>
      </c>
      <c r="E205" s="161">
        <v>5666</v>
      </c>
      <c r="F205" s="154"/>
      <c r="G205" s="144"/>
      <c r="H205" s="78"/>
      <c r="I205" s="88"/>
      <c r="J205" s="42"/>
      <c r="K205" s="24"/>
    </row>
    <row r="206" spans="1:11" s="17" customFormat="1" ht="16.5">
      <c r="A206" s="22"/>
      <c r="B206" s="33"/>
      <c r="C206" s="101" t="s">
        <v>211</v>
      </c>
      <c r="D206" s="157" t="s">
        <v>19</v>
      </c>
      <c r="E206" s="161">
        <v>806</v>
      </c>
      <c r="F206" s="154"/>
      <c r="G206" s="144"/>
      <c r="H206" s="78"/>
      <c r="I206" s="88"/>
      <c r="J206" s="42"/>
      <c r="K206" s="24"/>
    </row>
    <row r="207" spans="1:11" s="17" customFormat="1" ht="16.5">
      <c r="A207" s="22"/>
      <c r="B207" s="33"/>
      <c r="C207" s="101" t="s">
        <v>95</v>
      </c>
      <c r="D207" s="157" t="s">
        <v>19</v>
      </c>
      <c r="E207" s="161">
        <v>641</v>
      </c>
      <c r="F207" s="154"/>
      <c r="G207" s="144"/>
      <c r="H207" s="78"/>
      <c r="I207" s="88"/>
      <c r="J207" s="42"/>
      <c r="K207" s="24"/>
    </row>
    <row r="208" spans="1:11" s="17" customFormat="1" ht="16.5">
      <c r="A208" s="22"/>
      <c r="B208" s="33"/>
      <c r="C208" s="101" t="s">
        <v>212</v>
      </c>
      <c r="D208" s="157" t="s">
        <v>19</v>
      </c>
      <c r="E208" s="161">
        <v>425</v>
      </c>
      <c r="F208" s="154"/>
      <c r="G208" s="144"/>
      <c r="H208" s="78"/>
      <c r="I208" s="88"/>
      <c r="J208" s="42"/>
      <c r="K208" s="24"/>
    </row>
    <row r="209" spans="1:11" s="17" customFormat="1" ht="16.5">
      <c r="A209" s="22"/>
      <c r="B209" s="33"/>
      <c r="C209" s="101" t="s">
        <v>213</v>
      </c>
      <c r="D209" s="157" t="s">
        <v>19</v>
      </c>
      <c r="E209" s="161">
        <v>103</v>
      </c>
      <c r="F209" s="154"/>
      <c r="G209" s="144"/>
      <c r="H209" s="78"/>
      <c r="I209" s="88"/>
      <c r="J209" s="42"/>
      <c r="K209" s="24"/>
    </row>
    <row r="210" spans="1:11" s="17" customFormat="1" ht="16.5">
      <c r="A210" s="22"/>
      <c r="B210" s="33"/>
      <c r="C210" s="101" t="s">
        <v>214</v>
      </c>
      <c r="D210" s="157" t="s">
        <v>19</v>
      </c>
      <c r="E210" s="161">
        <v>56</v>
      </c>
      <c r="F210" s="154"/>
      <c r="G210" s="144"/>
      <c r="H210" s="78"/>
      <c r="I210" s="88"/>
      <c r="J210" s="42"/>
      <c r="K210" s="24"/>
    </row>
    <row r="211" spans="1:11" s="17" customFormat="1" ht="16.5">
      <c r="A211" s="22"/>
      <c r="B211" s="33"/>
      <c r="C211" s="101" t="s">
        <v>215</v>
      </c>
      <c r="D211" s="157" t="s">
        <v>19</v>
      </c>
      <c r="E211" s="161">
        <v>502</v>
      </c>
      <c r="F211" s="154"/>
      <c r="G211" s="144"/>
      <c r="H211" s="78"/>
      <c r="I211" s="88"/>
      <c r="J211" s="42"/>
      <c r="K211" s="24"/>
    </row>
    <row r="212" spans="1:11" s="17" customFormat="1" ht="16.5">
      <c r="A212" s="22"/>
      <c r="B212" s="33"/>
      <c r="C212" s="101" t="s">
        <v>216</v>
      </c>
      <c r="D212" s="157" t="s">
        <v>19</v>
      </c>
      <c r="E212" s="161">
        <v>190</v>
      </c>
      <c r="F212" s="154"/>
      <c r="G212" s="144"/>
      <c r="H212" s="78"/>
      <c r="I212" s="88"/>
      <c r="J212" s="42"/>
      <c r="K212" s="24"/>
    </row>
    <row r="213" spans="1:11" s="17" customFormat="1" ht="16.5">
      <c r="A213" s="172"/>
      <c r="B213" s="173"/>
      <c r="C213" s="101" t="s">
        <v>217</v>
      </c>
      <c r="D213" s="157" t="s">
        <v>19</v>
      </c>
      <c r="E213" s="161">
        <v>87</v>
      </c>
      <c r="F213" s="154"/>
      <c r="G213" s="144"/>
      <c r="H213" s="78"/>
      <c r="I213" s="88"/>
      <c r="J213" s="42"/>
      <c r="K213" s="24"/>
    </row>
    <row r="214" spans="1:11" s="17" customFormat="1" ht="16.5">
      <c r="A214" s="22"/>
      <c r="B214" s="34"/>
      <c r="C214" s="101" t="s">
        <v>218</v>
      </c>
      <c r="D214" s="157" t="s">
        <v>19</v>
      </c>
      <c r="E214" s="161">
        <v>265</v>
      </c>
      <c r="F214" s="154"/>
      <c r="G214" s="144"/>
      <c r="H214" s="78"/>
      <c r="I214" s="88"/>
      <c r="K214" s="24"/>
    </row>
    <row r="215" spans="1:11" s="17" customFormat="1" ht="16.5">
      <c r="A215" s="22"/>
      <c r="B215" s="34"/>
      <c r="C215" s="101" t="s">
        <v>219</v>
      </c>
      <c r="D215" s="157" t="s">
        <v>19</v>
      </c>
      <c r="E215" s="161">
        <v>65</v>
      </c>
      <c r="F215" s="154"/>
      <c r="G215" s="144"/>
      <c r="H215" s="78"/>
      <c r="I215" s="88"/>
      <c r="K215" s="24"/>
    </row>
    <row r="216" spans="1:11" s="17" customFormat="1" ht="16.5">
      <c r="A216" s="22"/>
      <c r="B216" s="34"/>
      <c r="C216" s="101" t="s">
        <v>219</v>
      </c>
      <c r="D216" s="157" t="s">
        <v>19</v>
      </c>
      <c r="E216" s="161">
        <v>272</v>
      </c>
      <c r="F216" s="154"/>
      <c r="G216" s="144"/>
      <c r="H216" s="78"/>
      <c r="I216" s="88"/>
      <c r="K216" s="24"/>
    </row>
    <row r="217" spans="1:11" s="17" customFormat="1" ht="16.5">
      <c r="A217" s="22"/>
      <c r="B217" s="34"/>
      <c r="C217" s="101" t="s">
        <v>220</v>
      </c>
      <c r="D217" s="157" t="s">
        <v>19</v>
      </c>
      <c r="E217" s="161">
        <v>433</v>
      </c>
      <c r="F217" s="154"/>
      <c r="G217" s="144"/>
      <c r="H217" s="78"/>
      <c r="I217" s="88"/>
      <c r="K217" s="24"/>
    </row>
    <row r="218" spans="1:11" s="17" customFormat="1" ht="16.5">
      <c r="A218" s="22"/>
      <c r="B218" s="34"/>
      <c r="C218" s="101" t="s">
        <v>221</v>
      </c>
      <c r="D218" s="157" t="s">
        <v>19</v>
      </c>
      <c r="E218" s="161">
        <v>22</v>
      </c>
      <c r="F218" s="154"/>
      <c r="G218" s="144"/>
      <c r="H218" s="78"/>
      <c r="I218" s="88"/>
      <c r="K218" s="24"/>
    </row>
    <row r="219" spans="1:11" s="17" customFormat="1" ht="16.5">
      <c r="A219" s="22"/>
      <c r="B219" s="34"/>
      <c r="C219" s="101" t="s">
        <v>222</v>
      </c>
      <c r="D219" s="157" t="s">
        <v>19</v>
      </c>
      <c r="E219" s="161">
        <v>209</v>
      </c>
      <c r="F219" s="154"/>
      <c r="G219" s="144"/>
      <c r="H219" s="78"/>
      <c r="I219" s="88"/>
      <c r="K219" s="24"/>
    </row>
    <row r="220" spans="1:11" s="17" customFormat="1" ht="16.5">
      <c r="A220" s="22"/>
      <c r="B220" s="34"/>
      <c r="C220" s="101" t="s">
        <v>220</v>
      </c>
      <c r="D220" s="157" t="s">
        <v>19</v>
      </c>
      <c r="E220" s="161">
        <v>145</v>
      </c>
      <c r="F220" s="154"/>
      <c r="G220" s="144"/>
      <c r="H220" s="78"/>
      <c r="I220" s="88"/>
      <c r="K220" s="24"/>
    </row>
    <row r="221" spans="1:11" s="17" customFormat="1" ht="16.5">
      <c r="A221" s="22"/>
      <c r="B221" s="34"/>
      <c r="C221" s="101" t="s">
        <v>94</v>
      </c>
      <c r="D221" s="157" t="s">
        <v>19</v>
      </c>
      <c r="E221" s="161">
        <v>108</v>
      </c>
      <c r="F221" s="154"/>
      <c r="G221" s="144"/>
      <c r="H221" s="78"/>
      <c r="I221" s="88"/>
      <c r="K221" s="24"/>
    </row>
    <row r="222" spans="1:11" s="17" customFormat="1" ht="16.5">
      <c r="A222" s="22"/>
      <c r="B222" s="34"/>
      <c r="C222" s="101" t="s">
        <v>212</v>
      </c>
      <c r="D222" s="157" t="s">
        <v>19</v>
      </c>
      <c r="E222" s="161">
        <v>123</v>
      </c>
      <c r="F222" s="154"/>
      <c r="G222" s="144"/>
      <c r="H222" s="78"/>
      <c r="I222" s="88"/>
      <c r="K222" s="24"/>
    </row>
    <row r="223" spans="1:11" s="17" customFormat="1" ht="16.5">
      <c r="A223" s="22"/>
      <c r="B223" s="31"/>
      <c r="C223" s="102" t="s">
        <v>223</v>
      </c>
      <c r="D223" s="157" t="s">
        <v>19</v>
      </c>
      <c r="E223" s="161">
        <v>29</v>
      </c>
      <c r="F223" s="154"/>
      <c r="G223" s="144"/>
      <c r="H223" s="78"/>
      <c r="I223" s="88"/>
      <c r="K223" s="24"/>
    </row>
    <row r="224" spans="1:11" s="17" customFormat="1" ht="16.5">
      <c r="A224" s="22"/>
      <c r="B224" s="31"/>
      <c r="C224" s="102" t="s">
        <v>214</v>
      </c>
      <c r="D224" s="157" t="s">
        <v>19</v>
      </c>
      <c r="E224" s="161">
        <v>123</v>
      </c>
      <c r="F224" s="154"/>
      <c r="G224" s="144"/>
      <c r="H224" s="78"/>
      <c r="I224" s="88"/>
      <c r="K224" s="24"/>
    </row>
    <row r="225" spans="1:11" s="17" customFormat="1" ht="16.5">
      <c r="A225" s="22"/>
      <c r="B225" s="31"/>
      <c r="C225" s="102" t="s">
        <v>224</v>
      </c>
      <c r="D225" s="155" t="s">
        <v>19</v>
      </c>
      <c r="E225" s="161">
        <v>151</v>
      </c>
      <c r="F225" s="154"/>
      <c r="G225" s="144"/>
      <c r="H225" s="78"/>
      <c r="I225" s="88"/>
      <c r="K225" s="24"/>
    </row>
    <row r="226" spans="1:11" s="17" customFormat="1" ht="16.5">
      <c r="A226" s="22"/>
      <c r="B226" s="31"/>
      <c r="C226" s="102" t="s">
        <v>225</v>
      </c>
      <c r="D226" s="155" t="s">
        <v>19</v>
      </c>
      <c r="E226" s="161">
        <v>22</v>
      </c>
      <c r="F226" s="154"/>
      <c r="G226" s="144"/>
      <c r="H226" s="78"/>
      <c r="I226" s="88"/>
      <c r="K226" s="24"/>
    </row>
    <row r="227" spans="1:11" s="17" customFormat="1" ht="16.5">
      <c r="A227" s="38"/>
      <c r="B227" s="39"/>
      <c r="C227" s="129"/>
      <c r="D227" s="157"/>
      <c r="E227" s="161"/>
      <c r="F227" s="154"/>
      <c r="G227" s="144"/>
      <c r="H227" s="78"/>
      <c r="I227" s="88"/>
      <c r="K227" s="24"/>
    </row>
    <row r="228" spans="1:11" s="17" customFormat="1" ht="16.5">
      <c r="A228" s="172" t="s">
        <v>226</v>
      </c>
      <c r="B228" s="173"/>
      <c r="C228" s="115" t="s">
        <v>98</v>
      </c>
      <c r="D228" s="157"/>
      <c r="E228" s="158"/>
      <c r="F228" s="154"/>
      <c r="G228" s="144"/>
      <c r="H228" s="78"/>
      <c r="I228" s="88"/>
      <c r="K228" s="24"/>
    </row>
    <row r="229" spans="1:11" s="17" customFormat="1" ht="78.75">
      <c r="A229" s="172"/>
      <c r="B229" s="174"/>
      <c r="C229" s="129" t="s">
        <v>99</v>
      </c>
      <c r="D229" s="157"/>
      <c r="E229" s="158"/>
      <c r="F229" s="154"/>
      <c r="G229" s="144"/>
      <c r="H229" s="78"/>
      <c r="I229" s="88"/>
      <c r="K229" s="24"/>
    </row>
    <row r="230" spans="1:11" s="27" customFormat="1" ht="16.5">
      <c r="A230" s="35"/>
      <c r="B230" s="36"/>
      <c r="C230" s="131" t="s">
        <v>100</v>
      </c>
      <c r="D230" s="165" t="s">
        <v>19</v>
      </c>
      <c r="E230" s="166">
        <v>220</v>
      </c>
      <c r="F230" s="154"/>
      <c r="G230" s="144"/>
      <c r="H230" s="97"/>
      <c r="I230" s="88"/>
      <c r="K230" s="24"/>
    </row>
    <row r="231" spans="1:11" s="17" customFormat="1" ht="16.5">
      <c r="A231" s="38"/>
      <c r="B231" s="39"/>
      <c r="C231" s="129"/>
      <c r="D231" s="157"/>
      <c r="E231" s="161"/>
      <c r="F231" s="154"/>
      <c r="G231" s="144"/>
      <c r="H231" s="78"/>
      <c r="I231" s="88"/>
      <c r="K231" s="24"/>
    </row>
    <row r="232" spans="1:11" s="17" customFormat="1" ht="16.5">
      <c r="A232" s="172" t="s">
        <v>227</v>
      </c>
      <c r="B232" s="173"/>
      <c r="C232" s="115" t="s">
        <v>102</v>
      </c>
      <c r="D232" s="157"/>
      <c r="E232" s="161"/>
      <c r="F232" s="154"/>
      <c r="G232" s="144"/>
      <c r="H232" s="78"/>
      <c r="I232" s="88"/>
      <c r="K232" s="24"/>
    </row>
    <row r="233" spans="1:11" s="17" customFormat="1" ht="47.25">
      <c r="A233" s="172"/>
      <c r="B233" s="174"/>
      <c r="C233" s="129" t="s">
        <v>103</v>
      </c>
      <c r="D233" s="157"/>
      <c r="E233" s="161"/>
      <c r="F233" s="154"/>
      <c r="G233" s="144"/>
      <c r="H233" s="78"/>
      <c r="I233" s="88"/>
      <c r="K233" s="24"/>
    </row>
    <row r="234" spans="1:11" s="17" customFormat="1" ht="16.5">
      <c r="A234" s="20"/>
      <c r="B234" s="28"/>
      <c r="C234" s="126" t="s">
        <v>104</v>
      </c>
      <c r="D234" s="167" t="s">
        <v>19</v>
      </c>
      <c r="E234" s="161">
        <v>1840</v>
      </c>
      <c r="F234" s="154"/>
      <c r="G234" s="144"/>
      <c r="H234" s="78"/>
      <c r="I234" s="88"/>
      <c r="K234" s="24"/>
    </row>
    <row r="235" spans="1:11" s="17" customFormat="1" ht="16.5">
      <c r="A235" s="20"/>
      <c r="B235" s="28"/>
      <c r="C235" s="126" t="s">
        <v>105</v>
      </c>
      <c r="D235" s="167" t="s">
        <v>19</v>
      </c>
      <c r="E235" s="161">
        <v>7597</v>
      </c>
      <c r="F235" s="154"/>
      <c r="G235" s="144"/>
      <c r="H235" s="78"/>
      <c r="I235" s="88"/>
      <c r="K235" s="24"/>
    </row>
    <row r="236" spans="1:11" s="17" customFormat="1" ht="16.5">
      <c r="A236" s="20"/>
      <c r="B236" s="28"/>
      <c r="C236" s="126" t="s">
        <v>228</v>
      </c>
      <c r="D236" s="167" t="s">
        <v>19</v>
      </c>
      <c r="E236" s="161">
        <v>409</v>
      </c>
      <c r="F236" s="154"/>
      <c r="G236" s="144"/>
      <c r="H236" s="78"/>
      <c r="I236" s="88"/>
      <c r="K236" s="24"/>
    </row>
    <row r="237" spans="1:11" s="17" customFormat="1" ht="16.5">
      <c r="A237" s="20"/>
      <c r="B237" s="28"/>
      <c r="C237" s="126" t="s">
        <v>229</v>
      </c>
      <c r="D237" s="167" t="s">
        <v>19</v>
      </c>
      <c r="E237" s="161">
        <v>36</v>
      </c>
      <c r="F237" s="154"/>
      <c r="G237" s="144"/>
      <c r="H237" s="78"/>
      <c r="I237" s="88"/>
      <c r="K237" s="24"/>
    </row>
    <row r="238" spans="1:11" s="17" customFormat="1" ht="16.5">
      <c r="A238" s="20"/>
      <c r="B238" s="28"/>
      <c r="C238" s="126" t="s">
        <v>230</v>
      </c>
      <c r="D238" s="167" t="s">
        <v>19</v>
      </c>
      <c r="E238" s="161">
        <v>54</v>
      </c>
      <c r="F238" s="154"/>
      <c r="G238" s="144"/>
      <c r="H238" s="78"/>
      <c r="I238" s="88"/>
      <c r="K238" s="24"/>
    </row>
    <row r="239" spans="1:11" s="17" customFormat="1" ht="16.5">
      <c r="A239" s="20"/>
      <c r="B239" s="28"/>
      <c r="C239" s="126" t="s">
        <v>231</v>
      </c>
      <c r="D239" s="167" t="s">
        <v>19</v>
      </c>
      <c r="E239" s="161">
        <v>11</v>
      </c>
      <c r="F239" s="154"/>
      <c r="G239" s="144"/>
      <c r="H239" s="78"/>
      <c r="I239" s="88"/>
      <c r="K239" s="24"/>
    </row>
    <row r="240" spans="1:11" s="17" customFormat="1" ht="16.5">
      <c r="A240" s="175"/>
      <c r="B240" s="176"/>
      <c r="C240" s="126" t="s">
        <v>107</v>
      </c>
      <c r="D240" s="167" t="s">
        <v>19</v>
      </c>
      <c r="E240" s="161">
        <v>1013</v>
      </c>
      <c r="F240" s="154"/>
      <c r="G240" s="144"/>
      <c r="H240" s="78"/>
      <c r="I240" s="88"/>
      <c r="K240" s="24"/>
    </row>
    <row r="241" spans="1:11" s="17" customFormat="1" ht="16.5">
      <c r="A241" s="175"/>
      <c r="B241" s="176"/>
      <c r="C241" s="126" t="s">
        <v>232</v>
      </c>
      <c r="D241" s="167" t="s">
        <v>19</v>
      </c>
      <c r="E241" s="161">
        <v>77</v>
      </c>
      <c r="F241" s="154"/>
      <c r="G241" s="144"/>
      <c r="H241" s="78"/>
      <c r="I241" s="88"/>
      <c r="K241" s="24"/>
    </row>
    <row r="242" spans="1:11" s="17" customFormat="1" ht="16.5">
      <c r="A242" s="22"/>
      <c r="B242" s="34"/>
      <c r="C242" s="126" t="s">
        <v>233</v>
      </c>
      <c r="D242" s="167" t="s">
        <v>19</v>
      </c>
      <c r="E242" s="161">
        <v>10</v>
      </c>
      <c r="F242" s="154"/>
      <c r="G242" s="144"/>
      <c r="H242" s="78"/>
      <c r="I242" s="88"/>
      <c r="K242" s="24"/>
    </row>
    <row r="243" spans="1:11" s="17" customFormat="1" ht="16.5">
      <c r="A243" s="22"/>
      <c r="B243" s="31"/>
      <c r="C243" s="126" t="s">
        <v>108</v>
      </c>
      <c r="D243" s="167" t="s">
        <v>19</v>
      </c>
      <c r="E243" s="161">
        <v>299</v>
      </c>
      <c r="F243" s="154"/>
      <c r="G243" s="144"/>
      <c r="H243" s="78"/>
      <c r="I243" s="88"/>
      <c r="K243" s="24"/>
    </row>
    <row r="244" spans="1:11" s="17" customFormat="1" ht="16.5">
      <c r="A244" s="22"/>
      <c r="B244" s="31"/>
      <c r="C244" s="126" t="s">
        <v>234</v>
      </c>
      <c r="D244" s="167" t="s">
        <v>19</v>
      </c>
      <c r="E244" s="161">
        <v>19</v>
      </c>
      <c r="F244" s="154"/>
      <c r="G244" s="144"/>
      <c r="H244" s="78"/>
      <c r="I244" s="88"/>
      <c r="K244" s="24"/>
    </row>
    <row r="245" spans="1:11" s="17" customFormat="1" ht="16.5">
      <c r="A245" s="22"/>
      <c r="B245" s="31"/>
      <c r="C245" s="126" t="s">
        <v>235</v>
      </c>
      <c r="D245" s="167" t="s">
        <v>19</v>
      </c>
      <c r="E245" s="161">
        <v>227</v>
      </c>
      <c r="F245" s="154"/>
      <c r="G245" s="144"/>
      <c r="H245" s="78"/>
      <c r="I245" s="88"/>
      <c r="K245" s="24"/>
    </row>
    <row r="246" spans="1:11" s="17" customFormat="1" ht="16.5">
      <c r="A246" s="38"/>
      <c r="B246" s="39"/>
      <c r="C246" s="132"/>
      <c r="D246" s="157"/>
      <c r="E246" s="161"/>
      <c r="F246" s="154"/>
      <c r="G246" s="144"/>
      <c r="H246" s="78"/>
      <c r="I246" s="88"/>
      <c r="K246" s="24"/>
    </row>
    <row r="247" spans="1:11" s="17" customFormat="1" ht="16.5">
      <c r="A247" s="175" t="s">
        <v>24</v>
      </c>
      <c r="B247" s="176"/>
      <c r="C247" s="115" t="s">
        <v>76</v>
      </c>
      <c r="D247" s="168"/>
      <c r="E247" s="169"/>
      <c r="F247" s="154"/>
      <c r="G247" s="144"/>
      <c r="H247" s="100"/>
      <c r="I247" s="88"/>
      <c r="K247" s="24"/>
    </row>
    <row r="248" spans="1:11" s="17" customFormat="1" ht="16.5">
      <c r="A248" s="20"/>
      <c r="B248" s="28"/>
      <c r="C248" s="133" t="s">
        <v>110</v>
      </c>
      <c r="D248" s="168"/>
      <c r="E248" s="169"/>
      <c r="F248" s="154"/>
      <c r="G248" s="144"/>
      <c r="H248" s="100"/>
      <c r="I248" s="88"/>
      <c r="K248" s="24"/>
    </row>
    <row r="249" spans="1:11" s="17" customFormat="1" ht="16.5">
      <c r="A249" s="20"/>
      <c r="B249" s="28"/>
      <c r="C249" s="130" t="s">
        <v>236</v>
      </c>
      <c r="D249" s="168" t="s">
        <v>20</v>
      </c>
      <c r="E249" s="169">
        <v>61</v>
      </c>
      <c r="F249" s="154"/>
      <c r="G249" s="144"/>
      <c r="H249" s="100"/>
      <c r="I249" s="88"/>
      <c r="K249" s="24"/>
    </row>
    <row r="250" spans="1:11" s="17" customFormat="1" ht="16.5">
      <c r="A250" s="22"/>
      <c r="B250" s="34"/>
      <c r="C250" s="130" t="s">
        <v>237</v>
      </c>
      <c r="D250" s="157" t="s">
        <v>20</v>
      </c>
      <c r="E250" s="161">
        <v>307</v>
      </c>
      <c r="F250" s="154"/>
      <c r="G250" s="144"/>
      <c r="H250" s="78"/>
      <c r="I250" s="88"/>
      <c r="K250" s="24"/>
    </row>
    <row r="251" spans="1:11" s="17" customFormat="1" ht="31.5">
      <c r="A251" s="22"/>
      <c r="B251" s="34"/>
      <c r="C251" s="126" t="s">
        <v>238</v>
      </c>
      <c r="D251" s="157" t="s">
        <v>20</v>
      </c>
      <c r="E251" s="161">
        <v>11</v>
      </c>
      <c r="F251" s="154"/>
      <c r="G251" s="144"/>
      <c r="H251" s="78"/>
      <c r="I251" s="88"/>
      <c r="K251" s="24"/>
    </row>
    <row r="252" spans="1:11" s="45" customFormat="1">
      <c r="A252" s="43"/>
      <c r="B252" s="44"/>
      <c r="C252" s="132"/>
      <c r="D252" s="157"/>
      <c r="E252" s="161"/>
      <c r="F252" s="154"/>
      <c r="G252" s="144"/>
      <c r="H252" s="73"/>
      <c r="I252" s="88"/>
      <c r="K252" s="24"/>
    </row>
    <row r="253" spans="1:11" s="45" customFormat="1">
      <c r="A253" s="172" t="s">
        <v>239</v>
      </c>
      <c r="B253" s="173"/>
      <c r="C253" s="115" t="s">
        <v>240</v>
      </c>
      <c r="D253" s="157"/>
      <c r="E253" s="161"/>
      <c r="F253" s="154"/>
      <c r="G253" s="144"/>
      <c r="H253" s="73"/>
      <c r="I253" s="88"/>
      <c r="K253" s="24"/>
    </row>
    <row r="254" spans="1:11" s="45" customFormat="1" ht="31.5">
      <c r="A254" s="172"/>
      <c r="B254" s="177"/>
      <c r="C254" s="129" t="s">
        <v>241</v>
      </c>
      <c r="D254" s="72"/>
      <c r="E254" s="161"/>
      <c r="F254" s="154"/>
      <c r="G254" s="144"/>
      <c r="H254" s="73"/>
      <c r="I254" s="88"/>
      <c r="K254" s="24"/>
    </row>
    <row r="255" spans="1:11" s="45" customFormat="1">
      <c r="A255" s="22"/>
      <c r="B255" s="30"/>
      <c r="C255" s="130" t="s">
        <v>242</v>
      </c>
      <c r="D255" s="72" t="s">
        <v>20</v>
      </c>
      <c r="E255" s="161">
        <v>1</v>
      </c>
      <c r="F255" s="154"/>
      <c r="G255" s="144"/>
      <c r="H255" s="73"/>
      <c r="I255" s="88"/>
      <c r="K255" s="24"/>
    </row>
    <row r="256" spans="1:11" s="45" customFormat="1">
      <c r="A256" s="22"/>
      <c r="B256" s="30"/>
      <c r="C256" s="130" t="s">
        <v>243</v>
      </c>
      <c r="D256" s="72" t="s">
        <v>20</v>
      </c>
      <c r="E256" s="161">
        <v>1</v>
      </c>
      <c r="F256" s="154"/>
      <c r="G256" s="144"/>
      <c r="H256" s="73"/>
      <c r="I256" s="88"/>
      <c r="K256" s="24"/>
    </row>
    <row r="257" spans="1:11" s="45" customFormat="1">
      <c r="A257" s="22"/>
      <c r="B257" s="30"/>
      <c r="C257" s="130" t="s">
        <v>244</v>
      </c>
      <c r="D257" s="72" t="s">
        <v>20</v>
      </c>
      <c r="E257" s="161">
        <v>1</v>
      </c>
      <c r="F257" s="154"/>
      <c r="G257" s="144"/>
      <c r="H257" s="73"/>
      <c r="I257" s="88"/>
      <c r="K257" s="24"/>
    </row>
    <row r="258" spans="1:11" s="45" customFormat="1">
      <c r="A258" s="22"/>
      <c r="B258" s="30"/>
      <c r="C258" s="130" t="s">
        <v>245</v>
      </c>
      <c r="D258" s="72" t="s">
        <v>20</v>
      </c>
      <c r="E258" s="161">
        <v>1</v>
      </c>
      <c r="F258" s="154"/>
      <c r="G258" s="144"/>
      <c r="H258" s="73"/>
      <c r="I258" s="88"/>
      <c r="K258" s="24"/>
    </row>
    <row r="259" spans="1:11" s="45" customFormat="1">
      <c r="A259" s="22"/>
      <c r="B259" s="30"/>
      <c r="C259" s="130" t="s">
        <v>246</v>
      </c>
      <c r="D259" s="72" t="s">
        <v>20</v>
      </c>
      <c r="E259" s="161">
        <v>1</v>
      </c>
      <c r="F259" s="154"/>
      <c r="G259" s="144"/>
      <c r="H259" s="73"/>
      <c r="I259" s="88"/>
      <c r="K259" s="24"/>
    </row>
    <row r="260" spans="1:11" s="45" customFormat="1">
      <c r="A260" s="22"/>
      <c r="B260" s="30"/>
      <c r="C260" s="130" t="s">
        <v>247</v>
      </c>
      <c r="D260" s="72" t="s">
        <v>20</v>
      </c>
      <c r="E260" s="161">
        <v>1</v>
      </c>
      <c r="F260" s="154"/>
      <c r="G260" s="144"/>
      <c r="H260" s="73"/>
      <c r="I260" s="88"/>
      <c r="K260" s="24"/>
    </row>
    <row r="261" spans="1:11" s="45" customFormat="1">
      <c r="A261" s="22"/>
      <c r="B261" s="30"/>
      <c r="C261" s="130" t="s">
        <v>248</v>
      </c>
      <c r="D261" s="72" t="s">
        <v>20</v>
      </c>
      <c r="E261" s="161">
        <v>1</v>
      </c>
      <c r="F261" s="154"/>
      <c r="G261" s="144"/>
      <c r="H261" s="73"/>
      <c r="I261" s="88"/>
      <c r="K261" s="24"/>
    </row>
    <row r="262" spans="1:11" s="45" customFormat="1">
      <c r="A262" s="22"/>
      <c r="B262" s="30"/>
      <c r="C262" s="130" t="s">
        <v>249</v>
      </c>
      <c r="D262" s="72" t="s">
        <v>20</v>
      </c>
      <c r="E262" s="161">
        <v>1</v>
      </c>
      <c r="F262" s="154"/>
      <c r="G262" s="144"/>
      <c r="H262" s="73"/>
      <c r="I262" s="88"/>
      <c r="K262" s="24"/>
    </row>
    <row r="263" spans="1:11" s="45" customFormat="1">
      <c r="A263" s="22"/>
      <c r="B263" s="30"/>
      <c r="C263" s="130" t="s">
        <v>250</v>
      </c>
      <c r="D263" s="72" t="s">
        <v>20</v>
      </c>
      <c r="E263" s="161">
        <v>1</v>
      </c>
      <c r="F263" s="154"/>
      <c r="G263" s="144"/>
      <c r="H263" s="73"/>
      <c r="I263" s="88"/>
      <c r="K263" s="24"/>
    </row>
    <row r="264" spans="1:11" s="45" customFormat="1">
      <c r="A264" s="22"/>
      <c r="B264" s="30"/>
      <c r="C264" s="130" t="s">
        <v>251</v>
      </c>
      <c r="D264" s="72" t="s">
        <v>20</v>
      </c>
      <c r="E264" s="161">
        <v>1</v>
      </c>
      <c r="F264" s="154"/>
      <c r="G264" s="144"/>
      <c r="H264" s="73"/>
      <c r="I264" s="88"/>
      <c r="K264" s="24"/>
    </row>
    <row r="265" spans="1:11" s="45" customFormat="1">
      <c r="A265" s="22"/>
      <c r="B265" s="30"/>
      <c r="C265" s="130" t="s">
        <v>252</v>
      </c>
      <c r="D265" s="72" t="s">
        <v>20</v>
      </c>
      <c r="E265" s="161">
        <v>1</v>
      </c>
      <c r="F265" s="154"/>
      <c r="G265" s="144"/>
      <c r="H265" s="73"/>
      <c r="I265" s="88"/>
      <c r="K265" s="24"/>
    </row>
    <row r="266" spans="1:11" s="45" customFormat="1">
      <c r="A266" s="22"/>
      <c r="B266" s="30"/>
      <c r="C266" s="130" t="s">
        <v>253</v>
      </c>
      <c r="D266" s="72" t="s">
        <v>20</v>
      </c>
      <c r="E266" s="161">
        <v>1</v>
      </c>
      <c r="F266" s="154"/>
      <c r="G266" s="144"/>
      <c r="H266" s="73"/>
      <c r="I266" s="88"/>
      <c r="K266" s="24"/>
    </row>
    <row r="267" spans="1:11" s="45" customFormat="1">
      <c r="A267" s="22"/>
      <c r="B267" s="30"/>
      <c r="C267" s="130" t="s">
        <v>254</v>
      </c>
      <c r="D267" s="72" t="s">
        <v>20</v>
      </c>
      <c r="E267" s="161">
        <v>1</v>
      </c>
      <c r="F267" s="154"/>
      <c r="G267" s="144"/>
      <c r="H267" s="73"/>
      <c r="I267" s="88"/>
      <c r="K267" s="24"/>
    </row>
    <row r="268" spans="1:11" s="45" customFormat="1">
      <c r="A268" s="22"/>
      <c r="B268" s="30"/>
      <c r="C268" s="130" t="s">
        <v>255</v>
      </c>
      <c r="D268" s="72" t="s">
        <v>20</v>
      </c>
      <c r="E268" s="161">
        <v>1</v>
      </c>
      <c r="F268" s="154"/>
      <c r="G268" s="144"/>
      <c r="H268" s="73"/>
      <c r="I268" s="88"/>
      <c r="K268" s="24"/>
    </row>
    <row r="269" spans="1:11" s="45" customFormat="1">
      <c r="A269" s="22"/>
      <c r="B269" s="30"/>
      <c r="C269" s="130" t="s">
        <v>256</v>
      </c>
      <c r="D269" s="72" t="s">
        <v>20</v>
      </c>
      <c r="E269" s="161">
        <v>1</v>
      </c>
      <c r="F269" s="154"/>
      <c r="G269" s="144"/>
      <c r="H269" s="73"/>
      <c r="I269" s="88"/>
      <c r="K269" s="24"/>
    </row>
    <row r="270" spans="1:11" s="45" customFormat="1">
      <c r="A270" s="22"/>
      <c r="B270" s="30"/>
      <c r="C270" s="130" t="s">
        <v>257</v>
      </c>
      <c r="D270" s="72" t="s">
        <v>20</v>
      </c>
      <c r="E270" s="161">
        <v>1</v>
      </c>
      <c r="F270" s="154"/>
      <c r="G270" s="144"/>
      <c r="H270" s="73"/>
      <c r="I270" s="88"/>
      <c r="K270" s="24"/>
    </row>
    <row r="271" spans="1:11" s="45" customFormat="1">
      <c r="A271" s="22"/>
      <c r="B271" s="30"/>
      <c r="C271" s="130" t="s">
        <v>258</v>
      </c>
      <c r="D271" s="72" t="s">
        <v>20</v>
      </c>
      <c r="E271" s="161">
        <v>1</v>
      </c>
      <c r="F271" s="154"/>
      <c r="G271" s="144"/>
      <c r="H271" s="73"/>
      <c r="I271" s="88"/>
      <c r="K271" s="24"/>
    </row>
    <row r="272" spans="1:11" s="45" customFormat="1">
      <c r="A272" s="22"/>
      <c r="B272" s="30"/>
      <c r="C272" s="130" t="s">
        <v>259</v>
      </c>
      <c r="D272" s="72" t="s">
        <v>20</v>
      </c>
      <c r="E272" s="161">
        <v>1</v>
      </c>
      <c r="F272" s="154"/>
      <c r="G272" s="144"/>
      <c r="H272" s="73"/>
      <c r="I272" s="88"/>
      <c r="K272" s="24"/>
    </row>
    <row r="273" spans="1:11" s="45" customFormat="1">
      <c r="A273" s="22"/>
      <c r="B273" s="30"/>
      <c r="C273" s="130" t="s">
        <v>260</v>
      </c>
      <c r="D273" s="72" t="s">
        <v>20</v>
      </c>
      <c r="E273" s="161">
        <v>1</v>
      </c>
      <c r="F273" s="154"/>
      <c r="G273" s="144"/>
      <c r="H273" s="73"/>
      <c r="I273" s="88"/>
      <c r="K273" s="24"/>
    </row>
    <row r="274" spans="1:11" s="45" customFormat="1">
      <c r="A274" s="22"/>
      <c r="B274" s="30"/>
      <c r="C274" s="130" t="s">
        <v>261</v>
      </c>
      <c r="D274" s="72" t="s">
        <v>20</v>
      </c>
      <c r="E274" s="161">
        <v>1</v>
      </c>
      <c r="F274" s="154"/>
      <c r="G274" s="144"/>
      <c r="H274" s="73"/>
      <c r="I274" s="88"/>
      <c r="K274" s="24"/>
    </row>
    <row r="275" spans="1:11" s="45" customFormat="1">
      <c r="A275" s="22"/>
      <c r="B275" s="30"/>
      <c r="C275" s="130" t="s">
        <v>262</v>
      </c>
      <c r="D275" s="72" t="s">
        <v>20</v>
      </c>
      <c r="E275" s="161">
        <v>1</v>
      </c>
      <c r="F275" s="154"/>
      <c r="G275" s="144"/>
      <c r="H275" s="73"/>
      <c r="I275" s="88"/>
      <c r="K275" s="24"/>
    </row>
    <row r="276" spans="1:11" s="45" customFormat="1">
      <c r="A276" s="22"/>
      <c r="B276" s="30"/>
      <c r="C276" s="130" t="s">
        <v>263</v>
      </c>
      <c r="D276" s="72" t="s">
        <v>20</v>
      </c>
      <c r="E276" s="161">
        <v>1</v>
      </c>
      <c r="F276" s="154"/>
      <c r="G276" s="144"/>
      <c r="H276" s="73"/>
      <c r="I276" s="88"/>
      <c r="K276" s="24"/>
    </row>
    <row r="277" spans="1:11" s="45" customFormat="1">
      <c r="A277" s="22"/>
      <c r="B277" s="30"/>
      <c r="C277" s="130" t="s">
        <v>264</v>
      </c>
      <c r="D277" s="72" t="s">
        <v>20</v>
      </c>
      <c r="E277" s="161">
        <v>1</v>
      </c>
      <c r="F277" s="154"/>
      <c r="G277" s="144"/>
      <c r="H277" s="73"/>
      <c r="I277" s="88"/>
      <c r="K277" s="24"/>
    </row>
    <row r="278" spans="1:11" s="45" customFormat="1">
      <c r="A278" s="22"/>
      <c r="B278" s="30"/>
      <c r="C278" s="130" t="s">
        <v>265</v>
      </c>
      <c r="D278" s="157" t="s">
        <v>20</v>
      </c>
      <c r="E278" s="161">
        <v>1</v>
      </c>
      <c r="F278" s="154"/>
      <c r="G278" s="144"/>
      <c r="H278" s="73"/>
      <c r="I278" s="88"/>
      <c r="K278" s="24"/>
    </row>
    <row r="279" spans="1:11" s="45" customFormat="1">
      <c r="A279" s="22"/>
      <c r="B279" s="30"/>
      <c r="C279" s="130" t="s">
        <v>266</v>
      </c>
      <c r="D279" s="157" t="s">
        <v>20</v>
      </c>
      <c r="E279" s="161">
        <v>1</v>
      </c>
      <c r="F279" s="154"/>
      <c r="G279" s="144"/>
      <c r="H279" s="73"/>
      <c r="I279" s="88"/>
      <c r="K279" s="24"/>
    </row>
    <row r="280" spans="1:11" s="45" customFormat="1">
      <c r="A280" s="22"/>
      <c r="B280" s="30"/>
      <c r="C280" s="130" t="s">
        <v>267</v>
      </c>
      <c r="D280" s="157" t="s">
        <v>20</v>
      </c>
      <c r="E280" s="161">
        <v>1</v>
      </c>
      <c r="F280" s="154"/>
      <c r="G280" s="144"/>
      <c r="H280" s="73"/>
      <c r="I280" s="88"/>
      <c r="K280" s="24"/>
    </row>
    <row r="281" spans="1:11" s="45" customFormat="1">
      <c r="A281" s="22"/>
      <c r="B281" s="30"/>
      <c r="C281" s="130" t="s">
        <v>268</v>
      </c>
      <c r="D281" s="157" t="s">
        <v>20</v>
      </c>
      <c r="E281" s="161">
        <v>1</v>
      </c>
      <c r="F281" s="154"/>
      <c r="G281" s="144"/>
      <c r="H281" s="73"/>
      <c r="I281" s="88"/>
      <c r="K281" s="24"/>
    </row>
    <row r="282" spans="1:11" s="45" customFormat="1">
      <c r="A282" s="22"/>
      <c r="B282" s="30"/>
      <c r="C282" s="130" t="s">
        <v>269</v>
      </c>
      <c r="D282" s="72" t="s">
        <v>20</v>
      </c>
      <c r="E282" s="161">
        <v>1</v>
      </c>
      <c r="F282" s="154"/>
      <c r="G282" s="144"/>
      <c r="H282" s="73"/>
      <c r="I282" s="88"/>
      <c r="K282" s="24"/>
    </row>
    <row r="283" spans="1:11" s="45" customFormat="1">
      <c r="A283" s="22"/>
      <c r="B283" s="30"/>
      <c r="C283" s="130" t="s">
        <v>270</v>
      </c>
      <c r="D283" s="72" t="s">
        <v>20</v>
      </c>
      <c r="E283" s="161">
        <v>1</v>
      </c>
      <c r="F283" s="154"/>
      <c r="G283" s="144"/>
      <c r="H283" s="73"/>
      <c r="I283" s="88"/>
      <c r="K283" s="24"/>
    </row>
    <row r="284" spans="1:11" s="45" customFormat="1">
      <c r="A284" s="22"/>
      <c r="B284" s="30"/>
      <c r="C284" s="130" t="s">
        <v>271</v>
      </c>
      <c r="D284" s="72" t="s">
        <v>20</v>
      </c>
      <c r="E284" s="161">
        <v>1</v>
      </c>
      <c r="F284" s="154"/>
      <c r="G284" s="144"/>
      <c r="H284" s="73"/>
      <c r="I284" s="88"/>
      <c r="K284" s="24"/>
    </row>
    <row r="285" spans="1:11" s="45" customFormat="1">
      <c r="A285" s="22"/>
      <c r="B285" s="30"/>
      <c r="C285" s="130" t="s">
        <v>272</v>
      </c>
      <c r="D285" s="72" t="s">
        <v>20</v>
      </c>
      <c r="E285" s="161">
        <v>1</v>
      </c>
      <c r="F285" s="154"/>
      <c r="G285" s="144"/>
      <c r="H285" s="73"/>
      <c r="I285" s="88"/>
      <c r="K285" s="24"/>
    </row>
    <row r="286" spans="1:11" s="45" customFormat="1">
      <c r="A286" s="22"/>
      <c r="B286" s="30"/>
      <c r="C286" s="130" t="s">
        <v>273</v>
      </c>
      <c r="D286" s="72" t="s">
        <v>20</v>
      </c>
      <c r="E286" s="161">
        <v>1</v>
      </c>
      <c r="F286" s="154"/>
      <c r="G286" s="144"/>
      <c r="H286" s="73"/>
      <c r="I286" s="88"/>
      <c r="K286" s="24"/>
    </row>
    <row r="287" spans="1:11" s="45" customFormat="1">
      <c r="A287" s="22"/>
      <c r="B287" s="30"/>
      <c r="C287" s="130" t="s">
        <v>274</v>
      </c>
      <c r="D287" s="72" t="s">
        <v>20</v>
      </c>
      <c r="E287" s="161">
        <v>1</v>
      </c>
      <c r="F287" s="154"/>
      <c r="G287" s="144"/>
      <c r="H287" s="73"/>
      <c r="I287" s="88"/>
      <c r="K287" s="24"/>
    </row>
    <row r="288" spans="1:11" s="45" customFormat="1">
      <c r="A288" s="22"/>
      <c r="B288" s="30"/>
      <c r="C288" s="130" t="s">
        <v>275</v>
      </c>
      <c r="D288" s="72" t="s">
        <v>20</v>
      </c>
      <c r="E288" s="161">
        <v>1</v>
      </c>
      <c r="F288" s="154"/>
      <c r="G288" s="144"/>
      <c r="H288" s="73"/>
      <c r="I288" s="88"/>
      <c r="K288" s="24"/>
    </row>
    <row r="289" spans="1:11" s="45" customFormat="1">
      <c r="A289" s="22"/>
      <c r="B289" s="30"/>
      <c r="C289" s="130" t="s">
        <v>276</v>
      </c>
      <c r="D289" s="72" t="s">
        <v>20</v>
      </c>
      <c r="E289" s="161">
        <v>1</v>
      </c>
      <c r="F289" s="154"/>
      <c r="G289" s="144"/>
      <c r="H289" s="73"/>
      <c r="I289" s="88"/>
      <c r="K289" s="24"/>
    </row>
    <row r="290" spans="1:11" s="45" customFormat="1">
      <c r="A290" s="22"/>
      <c r="B290" s="30"/>
      <c r="C290" s="130" t="s">
        <v>277</v>
      </c>
      <c r="D290" s="72" t="s">
        <v>20</v>
      </c>
      <c r="E290" s="161">
        <v>1</v>
      </c>
      <c r="F290" s="154"/>
      <c r="G290" s="144"/>
      <c r="H290" s="73"/>
      <c r="I290" s="88"/>
      <c r="K290" s="24"/>
    </row>
    <row r="291" spans="1:11" s="45" customFormat="1">
      <c r="A291" s="22"/>
      <c r="B291" s="30"/>
      <c r="C291" s="130" t="s">
        <v>278</v>
      </c>
      <c r="D291" s="72" t="s">
        <v>20</v>
      </c>
      <c r="E291" s="161">
        <v>1</v>
      </c>
      <c r="F291" s="154"/>
      <c r="G291" s="144"/>
      <c r="H291" s="73"/>
      <c r="I291" s="88"/>
      <c r="K291" s="24"/>
    </row>
    <row r="292" spans="1:11" s="45" customFormat="1">
      <c r="A292" s="22"/>
      <c r="B292" s="30"/>
      <c r="C292" s="130" t="s">
        <v>279</v>
      </c>
      <c r="D292" s="72" t="s">
        <v>20</v>
      </c>
      <c r="E292" s="161">
        <v>1</v>
      </c>
      <c r="F292" s="154"/>
      <c r="G292" s="144"/>
      <c r="H292" s="73"/>
      <c r="I292" s="88"/>
      <c r="K292" s="24"/>
    </row>
    <row r="293" spans="1:11" s="45" customFormat="1">
      <c r="A293" s="22"/>
      <c r="B293" s="30"/>
      <c r="C293" s="130" t="s">
        <v>280</v>
      </c>
      <c r="D293" s="72" t="s">
        <v>20</v>
      </c>
      <c r="E293" s="161">
        <v>1</v>
      </c>
      <c r="F293" s="154"/>
      <c r="G293" s="144"/>
      <c r="H293" s="73"/>
      <c r="I293" s="88"/>
      <c r="K293" s="24"/>
    </row>
    <row r="294" spans="1:11" s="45" customFormat="1">
      <c r="A294" s="22"/>
      <c r="B294" s="30"/>
      <c r="C294" s="130" t="s">
        <v>281</v>
      </c>
      <c r="D294" s="72" t="s">
        <v>20</v>
      </c>
      <c r="E294" s="161">
        <v>1</v>
      </c>
      <c r="F294" s="154"/>
      <c r="G294" s="144"/>
      <c r="H294" s="73"/>
      <c r="I294" s="88"/>
      <c r="K294" s="24"/>
    </row>
    <row r="295" spans="1:11" s="45" customFormat="1">
      <c r="A295" s="22"/>
      <c r="B295" s="30"/>
      <c r="C295" s="130" t="s">
        <v>282</v>
      </c>
      <c r="D295" s="72" t="s">
        <v>20</v>
      </c>
      <c r="E295" s="161">
        <v>1</v>
      </c>
      <c r="F295" s="154"/>
      <c r="G295" s="144"/>
      <c r="H295" s="73"/>
      <c r="I295" s="88"/>
      <c r="K295" s="24"/>
    </row>
    <row r="296" spans="1:11" s="45" customFormat="1">
      <c r="A296" s="22"/>
      <c r="B296" s="30"/>
      <c r="C296" s="130" t="s">
        <v>283</v>
      </c>
      <c r="D296" s="72" t="s">
        <v>20</v>
      </c>
      <c r="E296" s="161">
        <v>1</v>
      </c>
      <c r="F296" s="154"/>
      <c r="G296" s="144"/>
      <c r="H296" s="73"/>
      <c r="I296" s="88"/>
      <c r="K296" s="24"/>
    </row>
    <row r="297" spans="1:11" s="45" customFormat="1">
      <c r="A297" s="22"/>
      <c r="B297" s="30"/>
      <c r="C297" s="130" t="s">
        <v>284</v>
      </c>
      <c r="D297" s="72" t="s">
        <v>20</v>
      </c>
      <c r="E297" s="161">
        <v>1</v>
      </c>
      <c r="F297" s="154"/>
      <c r="G297" s="144"/>
      <c r="H297" s="73"/>
      <c r="I297" s="88"/>
      <c r="K297" s="24"/>
    </row>
    <row r="298" spans="1:11" s="45" customFormat="1">
      <c r="A298" s="22"/>
      <c r="B298" s="30"/>
      <c r="C298" s="130" t="s">
        <v>285</v>
      </c>
      <c r="D298" s="72" t="s">
        <v>20</v>
      </c>
      <c r="E298" s="161">
        <v>1</v>
      </c>
      <c r="F298" s="154"/>
      <c r="G298" s="144"/>
      <c r="H298" s="73"/>
      <c r="I298" s="88"/>
      <c r="K298" s="24"/>
    </row>
    <row r="299" spans="1:11" s="45" customFormat="1">
      <c r="A299" s="22"/>
      <c r="B299" s="30"/>
      <c r="C299" s="130" t="s">
        <v>286</v>
      </c>
      <c r="D299" s="72" t="s">
        <v>20</v>
      </c>
      <c r="E299" s="161">
        <v>1</v>
      </c>
      <c r="F299" s="154"/>
      <c r="G299" s="144"/>
      <c r="H299" s="73"/>
      <c r="I299" s="88"/>
      <c r="K299" s="24"/>
    </row>
    <row r="300" spans="1:11" s="45" customFormat="1">
      <c r="A300" s="22"/>
      <c r="B300" s="30"/>
      <c r="C300" s="130" t="s">
        <v>287</v>
      </c>
      <c r="D300" s="72" t="s">
        <v>20</v>
      </c>
      <c r="E300" s="161">
        <v>1</v>
      </c>
      <c r="F300" s="154"/>
      <c r="G300" s="144"/>
      <c r="H300" s="73"/>
      <c r="I300" s="88"/>
      <c r="K300" s="24"/>
    </row>
    <row r="301" spans="1:11" s="45" customFormat="1">
      <c r="A301" s="22"/>
      <c r="B301" s="30"/>
      <c r="C301" s="129"/>
      <c r="D301" s="72"/>
      <c r="E301" s="161"/>
      <c r="F301" s="154"/>
      <c r="G301" s="144"/>
      <c r="H301" s="73"/>
      <c r="I301" s="88"/>
      <c r="K301" s="24"/>
    </row>
    <row r="302" spans="1:11" s="17" customFormat="1" ht="16.5">
      <c r="A302" s="172" t="s">
        <v>288</v>
      </c>
      <c r="B302" s="173"/>
      <c r="C302" s="115" t="s">
        <v>182</v>
      </c>
      <c r="D302" s="157"/>
      <c r="E302" s="161"/>
      <c r="F302" s="154"/>
      <c r="G302" s="144"/>
      <c r="H302" s="78"/>
      <c r="I302" s="88"/>
      <c r="K302" s="24"/>
    </row>
    <row r="303" spans="1:11" s="17" customFormat="1" ht="31.5">
      <c r="A303" s="22"/>
      <c r="B303" s="34"/>
      <c r="C303" s="132" t="s">
        <v>183</v>
      </c>
      <c r="D303" s="157"/>
      <c r="E303" s="170"/>
      <c r="F303" s="154"/>
      <c r="G303" s="144"/>
      <c r="H303" s="78"/>
      <c r="I303" s="88"/>
      <c r="K303" s="24"/>
    </row>
    <row r="304" spans="1:11" s="45" customFormat="1" ht="63">
      <c r="A304" s="22"/>
      <c r="B304" s="34"/>
      <c r="C304" s="121" t="s">
        <v>289</v>
      </c>
      <c r="D304" s="157" t="s">
        <v>20</v>
      </c>
      <c r="E304" s="161">
        <v>59</v>
      </c>
      <c r="F304" s="154"/>
      <c r="G304" s="144"/>
      <c r="H304" s="73"/>
      <c r="I304" s="88"/>
      <c r="K304" s="24"/>
    </row>
    <row r="305" spans="1:11" s="45" customFormat="1" ht="63">
      <c r="A305" s="22"/>
      <c r="B305" s="34"/>
      <c r="C305" s="121" t="s">
        <v>290</v>
      </c>
      <c r="D305" s="157" t="s">
        <v>20</v>
      </c>
      <c r="E305" s="161">
        <v>1778</v>
      </c>
      <c r="F305" s="154"/>
      <c r="G305" s="144"/>
      <c r="H305" s="73"/>
      <c r="I305" s="88"/>
      <c r="K305" s="24"/>
    </row>
    <row r="306" spans="1:11" s="45" customFormat="1" ht="63">
      <c r="A306" s="22"/>
      <c r="B306" s="34"/>
      <c r="C306" s="121" t="s">
        <v>291</v>
      </c>
      <c r="D306" s="157" t="s">
        <v>20</v>
      </c>
      <c r="E306" s="161">
        <v>125</v>
      </c>
      <c r="F306" s="154"/>
      <c r="G306" s="144"/>
      <c r="H306" s="73"/>
      <c r="I306" s="88"/>
      <c r="K306" s="24"/>
    </row>
    <row r="307" spans="1:11" s="45" customFormat="1" ht="94.5">
      <c r="A307" s="22"/>
      <c r="B307" s="34"/>
      <c r="C307" s="121" t="s">
        <v>292</v>
      </c>
      <c r="D307" s="157" t="s">
        <v>20</v>
      </c>
      <c r="E307" s="161">
        <v>13</v>
      </c>
      <c r="F307" s="154"/>
      <c r="G307" s="144"/>
      <c r="H307" s="73"/>
      <c r="I307" s="88"/>
      <c r="K307" s="24"/>
    </row>
    <row r="308" spans="1:11" s="45" customFormat="1" ht="47.25">
      <c r="A308" s="22"/>
      <c r="B308" s="34"/>
      <c r="C308" s="121" t="s">
        <v>293</v>
      </c>
      <c r="D308" s="157" t="s">
        <v>20</v>
      </c>
      <c r="E308" s="161">
        <v>182</v>
      </c>
      <c r="F308" s="154"/>
      <c r="G308" s="144"/>
      <c r="H308" s="73"/>
      <c r="I308" s="88"/>
      <c r="K308" s="24"/>
    </row>
    <row r="309" spans="1:11" s="45" customFormat="1" ht="94.5">
      <c r="A309" s="40"/>
      <c r="B309" s="41"/>
      <c r="C309" s="126" t="s">
        <v>294</v>
      </c>
      <c r="D309" s="157" t="s">
        <v>20</v>
      </c>
      <c r="E309" s="161">
        <v>6</v>
      </c>
      <c r="F309" s="154"/>
      <c r="G309" s="144"/>
      <c r="H309" s="73"/>
      <c r="I309" s="88"/>
      <c r="K309" s="24"/>
    </row>
    <row r="310" spans="1:11" s="45" customFormat="1" ht="78.75">
      <c r="A310" s="40"/>
      <c r="B310" s="41"/>
      <c r="C310" s="121" t="s">
        <v>295</v>
      </c>
      <c r="D310" s="157" t="s">
        <v>20</v>
      </c>
      <c r="E310" s="161">
        <v>10</v>
      </c>
      <c r="F310" s="154"/>
      <c r="G310" s="144"/>
      <c r="H310" s="73"/>
      <c r="I310" s="88"/>
      <c r="K310" s="24"/>
    </row>
    <row r="311" spans="1:11" s="45" customFormat="1" ht="78.75">
      <c r="A311" s="40"/>
      <c r="B311" s="41"/>
      <c r="C311" s="126" t="s">
        <v>296</v>
      </c>
      <c r="D311" s="157" t="s">
        <v>20</v>
      </c>
      <c r="E311" s="161">
        <v>26</v>
      </c>
      <c r="F311" s="154"/>
      <c r="G311" s="144"/>
      <c r="H311" s="73"/>
      <c r="I311" s="88"/>
      <c r="K311" s="24"/>
    </row>
    <row r="312" spans="1:11" s="45" customFormat="1" ht="63">
      <c r="A312" s="40"/>
      <c r="B312" s="41"/>
      <c r="C312" s="126" t="s">
        <v>297</v>
      </c>
      <c r="D312" s="157" t="s">
        <v>20</v>
      </c>
      <c r="E312" s="161">
        <v>42</v>
      </c>
      <c r="F312" s="154"/>
      <c r="G312" s="144"/>
      <c r="H312" s="73"/>
      <c r="I312" s="88"/>
      <c r="K312" s="24"/>
    </row>
    <row r="313" spans="1:11" s="45" customFormat="1" ht="63">
      <c r="A313" s="40"/>
      <c r="B313" s="41"/>
      <c r="C313" s="121" t="s">
        <v>298</v>
      </c>
      <c r="D313" s="157" t="s">
        <v>20</v>
      </c>
      <c r="E313" s="161">
        <v>7</v>
      </c>
      <c r="F313" s="154"/>
      <c r="G313" s="144"/>
      <c r="H313" s="73"/>
      <c r="I313" s="88"/>
      <c r="K313" s="24"/>
    </row>
    <row r="314" spans="1:11" s="45" customFormat="1" ht="63">
      <c r="A314" s="40"/>
      <c r="B314" s="41"/>
      <c r="C314" s="121" t="s">
        <v>299</v>
      </c>
      <c r="D314" s="157" t="s">
        <v>20</v>
      </c>
      <c r="E314" s="161">
        <v>1</v>
      </c>
      <c r="F314" s="154"/>
      <c r="G314" s="144"/>
      <c r="H314" s="73"/>
      <c r="I314" s="88"/>
      <c r="K314" s="24"/>
    </row>
    <row r="315" spans="1:11" s="45" customFormat="1" ht="63">
      <c r="A315" s="22"/>
      <c r="B315" s="34"/>
      <c r="C315" s="121" t="s">
        <v>300</v>
      </c>
      <c r="D315" s="157" t="s">
        <v>20</v>
      </c>
      <c r="E315" s="161">
        <v>2</v>
      </c>
      <c r="F315" s="154"/>
      <c r="G315" s="144"/>
      <c r="H315" s="73"/>
      <c r="I315" s="88"/>
      <c r="K315" s="24"/>
    </row>
    <row r="316" spans="1:11" s="45" customFormat="1">
      <c r="A316" s="22"/>
      <c r="B316" s="34"/>
      <c r="C316" s="121" t="s">
        <v>301</v>
      </c>
      <c r="D316" s="157" t="s">
        <v>20</v>
      </c>
      <c r="E316" s="161">
        <v>8</v>
      </c>
      <c r="F316" s="154"/>
      <c r="G316" s="144"/>
      <c r="H316" s="73"/>
      <c r="I316" s="88"/>
      <c r="K316" s="24"/>
    </row>
    <row r="317" spans="1:11" s="45" customFormat="1">
      <c r="A317" s="40"/>
      <c r="B317" s="41"/>
      <c r="C317" s="121" t="s">
        <v>302</v>
      </c>
      <c r="D317" s="157" t="s">
        <v>20</v>
      </c>
      <c r="E317" s="161">
        <v>182</v>
      </c>
      <c r="F317" s="154"/>
      <c r="G317" s="144"/>
      <c r="H317" s="73"/>
      <c r="I317" s="88"/>
      <c r="K317" s="24"/>
    </row>
    <row r="318" spans="1:11" s="45" customFormat="1" ht="31.5">
      <c r="A318" s="40"/>
      <c r="B318" s="41"/>
      <c r="C318" s="121" t="s">
        <v>303</v>
      </c>
      <c r="D318" s="157" t="s">
        <v>20</v>
      </c>
      <c r="E318" s="161">
        <v>3</v>
      </c>
      <c r="F318" s="154"/>
      <c r="G318" s="144"/>
      <c r="H318" s="73"/>
      <c r="I318" s="88"/>
      <c r="K318" s="24"/>
    </row>
    <row r="319" spans="1:11" s="45" customFormat="1" ht="31.5">
      <c r="A319" s="40"/>
      <c r="B319" s="41"/>
      <c r="C319" s="121" t="s">
        <v>304</v>
      </c>
      <c r="D319" s="157" t="s">
        <v>20</v>
      </c>
      <c r="E319" s="161">
        <v>3</v>
      </c>
      <c r="F319" s="154"/>
      <c r="G319" s="144"/>
      <c r="H319" s="73"/>
      <c r="I319" s="88"/>
      <c r="K319" s="24"/>
    </row>
    <row r="320" spans="1:11" s="45" customFormat="1" ht="31.5">
      <c r="A320" s="40"/>
      <c r="B320" s="41"/>
      <c r="C320" s="121" t="s">
        <v>305</v>
      </c>
      <c r="D320" s="157" t="s">
        <v>20</v>
      </c>
      <c r="E320" s="161">
        <v>2</v>
      </c>
      <c r="F320" s="154"/>
      <c r="G320" s="144"/>
      <c r="H320" s="73"/>
      <c r="I320" s="88"/>
      <c r="K320" s="24"/>
    </row>
    <row r="321" spans="1:11" s="45" customFormat="1" ht="31.5">
      <c r="A321" s="40"/>
      <c r="B321" s="41"/>
      <c r="C321" s="121" t="s">
        <v>306</v>
      </c>
      <c r="D321" s="157" t="s">
        <v>20</v>
      </c>
      <c r="E321" s="161">
        <v>32</v>
      </c>
      <c r="F321" s="154"/>
      <c r="G321" s="144"/>
      <c r="H321" s="73"/>
      <c r="I321" s="88"/>
      <c r="K321" s="24"/>
    </row>
    <row r="322" spans="1:11" s="45" customFormat="1">
      <c r="A322" s="40"/>
      <c r="B322" s="41"/>
      <c r="C322" s="121"/>
      <c r="D322" s="157"/>
      <c r="E322" s="161"/>
      <c r="F322" s="154"/>
      <c r="G322" s="144"/>
      <c r="H322" s="73"/>
      <c r="I322" s="88"/>
      <c r="K322" s="24"/>
    </row>
    <row r="323" spans="1:11" s="45" customFormat="1">
      <c r="A323" s="172" t="s">
        <v>25</v>
      </c>
      <c r="B323" s="173"/>
      <c r="C323" s="115" t="s">
        <v>307</v>
      </c>
      <c r="D323" s="157"/>
      <c r="E323" s="161"/>
      <c r="F323" s="154"/>
      <c r="G323" s="144"/>
      <c r="H323" s="73"/>
      <c r="I323" s="88"/>
      <c r="K323" s="24"/>
    </row>
    <row r="324" spans="1:11" s="45" customFormat="1">
      <c r="A324" s="43"/>
      <c r="B324" s="44"/>
      <c r="C324" s="115"/>
      <c r="D324" s="157"/>
      <c r="E324" s="161"/>
      <c r="F324" s="154"/>
      <c r="G324" s="144"/>
      <c r="H324" s="73"/>
      <c r="I324" s="88"/>
      <c r="K324" s="24"/>
    </row>
    <row r="325" spans="1:11" s="45" customFormat="1">
      <c r="A325" s="172" t="s">
        <v>308</v>
      </c>
      <c r="B325" s="173"/>
      <c r="C325" s="115" t="s">
        <v>309</v>
      </c>
      <c r="D325" s="72"/>
      <c r="E325" s="161"/>
      <c r="F325" s="154"/>
      <c r="G325" s="144"/>
      <c r="H325" s="73"/>
      <c r="I325" s="88"/>
      <c r="K325" s="24"/>
    </row>
    <row r="326" spans="1:11" s="45" customFormat="1" ht="94.5">
      <c r="A326" s="172"/>
      <c r="B326" s="173"/>
      <c r="C326" s="129" t="s">
        <v>310</v>
      </c>
      <c r="D326" s="157"/>
      <c r="E326" s="170"/>
      <c r="F326" s="154"/>
      <c r="G326" s="144"/>
      <c r="H326" s="73"/>
      <c r="I326" s="88"/>
      <c r="K326" s="24"/>
    </row>
    <row r="327" spans="1:11" s="45" customFormat="1">
      <c r="A327" s="172"/>
      <c r="B327" s="173"/>
      <c r="C327" s="130" t="s">
        <v>311</v>
      </c>
      <c r="D327" s="157" t="s">
        <v>19</v>
      </c>
      <c r="E327" s="161">
        <v>217</v>
      </c>
      <c r="F327" s="154"/>
      <c r="G327" s="144"/>
      <c r="H327" s="73"/>
      <c r="I327" s="88"/>
      <c r="K327" s="24"/>
    </row>
    <row r="328" spans="1:11" s="45" customFormat="1">
      <c r="A328" s="22"/>
      <c r="B328" s="33"/>
      <c r="C328" s="130" t="s">
        <v>312</v>
      </c>
      <c r="D328" s="157" t="s">
        <v>19</v>
      </c>
      <c r="E328" s="161">
        <v>440</v>
      </c>
      <c r="F328" s="154"/>
      <c r="G328" s="144"/>
      <c r="H328" s="73"/>
      <c r="I328" s="88"/>
      <c r="K328" s="24"/>
    </row>
    <row r="329" spans="1:11" s="45" customFormat="1">
      <c r="A329" s="22"/>
      <c r="B329" s="33"/>
      <c r="C329" s="130" t="s">
        <v>313</v>
      </c>
      <c r="D329" s="157" t="s">
        <v>19</v>
      </c>
      <c r="E329" s="161">
        <v>518</v>
      </c>
      <c r="F329" s="154"/>
      <c r="G329" s="144"/>
      <c r="H329" s="73"/>
      <c r="I329" s="88"/>
      <c r="K329" s="24"/>
    </row>
    <row r="330" spans="1:11" s="45" customFormat="1">
      <c r="A330" s="22"/>
      <c r="B330" s="33"/>
      <c r="C330" s="130" t="s">
        <v>314</v>
      </c>
      <c r="D330" s="157" t="s">
        <v>19</v>
      </c>
      <c r="E330" s="161">
        <v>185</v>
      </c>
      <c r="F330" s="154"/>
      <c r="G330" s="144"/>
      <c r="H330" s="73"/>
      <c r="I330" s="88"/>
      <c r="K330" s="24"/>
    </row>
    <row r="331" spans="1:11" s="45" customFormat="1">
      <c r="A331" s="22"/>
      <c r="B331" s="34"/>
      <c r="C331" s="130" t="s">
        <v>315</v>
      </c>
      <c r="D331" s="157" t="s">
        <v>19</v>
      </c>
      <c r="E331" s="161">
        <v>87</v>
      </c>
      <c r="F331" s="154"/>
      <c r="G331" s="144"/>
      <c r="H331" s="73"/>
      <c r="I331" s="88"/>
      <c r="K331" s="24"/>
    </row>
    <row r="332" spans="1:11" s="45" customFormat="1">
      <c r="A332" s="22"/>
      <c r="B332" s="34"/>
      <c r="C332" s="130" t="s">
        <v>316</v>
      </c>
      <c r="D332" s="157" t="s">
        <v>19</v>
      </c>
      <c r="E332" s="161">
        <v>22</v>
      </c>
      <c r="F332" s="154"/>
      <c r="G332" s="144"/>
      <c r="H332" s="73"/>
      <c r="I332" s="88"/>
      <c r="K332" s="24"/>
    </row>
    <row r="333" spans="1:11" s="1" customFormat="1">
      <c r="A333" s="22"/>
      <c r="B333" s="34"/>
      <c r="C333" s="130" t="s">
        <v>317</v>
      </c>
      <c r="D333" s="157" t="s">
        <v>19</v>
      </c>
      <c r="E333" s="161">
        <v>240</v>
      </c>
      <c r="F333" s="154"/>
      <c r="G333" s="144"/>
      <c r="H333" s="52"/>
      <c r="I333" s="88"/>
      <c r="K333" s="24"/>
    </row>
    <row r="334" spans="1:11" s="1" customFormat="1">
      <c r="A334" s="22"/>
      <c r="B334" s="31"/>
      <c r="C334" s="130"/>
      <c r="D334" s="157"/>
      <c r="E334" s="161"/>
      <c r="F334" s="154"/>
      <c r="G334" s="144"/>
      <c r="H334" s="52"/>
      <c r="I334" s="88"/>
      <c r="K334" s="24"/>
    </row>
    <row r="335" spans="1:11" s="45" customFormat="1">
      <c r="A335" s="172" t="s">
        <v>50</v>
      </c>
      <c r="B335" s="173"/>
      <c r="C335" s="115" t="s">
        <v>318</v>
      </c>
      <c r="D335" s="72"/>
      <c r="E335" s="161"/>
      <c r="F335" s="154"/>
      <c r="G335" s="144"/>
      <c r="H335" s="73"/>
      <c r="I335" s="88"/>
      <c r="K335" s="24"/>
    </row>
    <row r="336" spans="1:11" s="45" customFormat="1" ht="63">
      <c r="A336" s="172"/>
      <c r="B336" s="173"/>
      <c r="C336" s="129" t="s">
        <v>319</v>
      </c>
      <c r="D336" s="157"/>
      <c r="E336" s="170"/>
      <c r="F336" s="154"/>
      <c r="G336" s="144"/>
      <c r="H336" s="73"/>
      <c r="I336" s="88"/>
      <c r="K336" s="24"/>
    </row>
    <row r="337" spans="1:11" s="1" customFormat="1">
      <c r="A337" s="22"/>
      <c r="B337" s="31"/>
      <c r="C337" s="130" t="s">
        <v>320</v>
      </c>
      <c r="D337" s="157" t="s">
        <v>19</v>
      </c>
      <c r="E337" s="161">
        <v>36</v>
      </c>
      <c r="F337" s="154"/>
      <c r="G337" s="144"/>
      <c r="H337" s="52"/>
      <c r="I337" s="88"/>
      <c r="K337" s="24"/>
    </row>
    <row r="338" spans="1:11">
      <c r="A338" s="46"/>
      <c r="B338" s="47"/>
      <c r="C338" s="129"/>
      <c r="D338" s="162"/>
      <c r="E338" s="161"/>
      <c r="F338" s="154"/>
      <c r="G338" s="144"/>
      <c r="H338" s="103"/>
      <c r="I338" s="88"/>
      <c r="K338" s="24"/>
    </row>
    <row r="339" spans="1:11">
      <c r="A339" s="172" t="s">
        <v>54</v>
      </c>
      <c r="B339" s="173"/>
      <c r="C339" s="115" t="s">
        <v>321</v>
      </c>
      <c r="D339" s="157"/>
      <c r="E339" s="161"/>
      <c r="F339" s="154"/>
      <c r="G339" s="144"/>
      <c r="H339" s="103"/>
      <c r="I339" s="88"/>
      <c r="K339" s="24"/>
    </row>
    <row r="340" spans="1:11">
      <c r="A340" s="46"/>
      <c r="B340" s="47"/>
      <c r="C340" s="115"/>
      <c r="D340" s="157"/>
      <c r="E340" s="164"/>
      <c r="F340" s="154"/>
      <c r="G340" s="144"/>
      <c r="H340" s="103"/>
      <c r="I340" s="88"/>
      <c r="K340" s="24"/>
    </row>
    <row r="341" spans="1:11">
      <c r="A341" s="172" t="s">
        <v>322</v>
      </c>
      <c r="B341" s="173"/>
      <c r="C341" s="129" t="s">
        <v>323</v>
      </c>
      <c r="D341" s="157" t="s">
        <v>21</v>
      </c>
      <c r="E341" s="161">
        <v>1</v>
      </c>
      <c r="F341" s="154"/>
      <c r="G341" s="144"/>
      <c r="H341" s="103"/>
      <c r="I341" s="88"/>
      <c r="K341" s="24"/>
    </row>
    <row r="342" spans="1:11">
      <c r="A342" s="46"/>
      <c r="B342" s="47"/>
      <c r="C342" s="129"/>
      <c r="D342" s="157"/>
      <c r="E342" s="161"/>
      <c r="F342" s="154"/>
      <c r="G342" s="144"/>
      <c r="H342" s="103"/>
      <c r="I342" s="88"/>
      <c r="K342" s="24"/>
    </row>
    <row r="343" spans="1:11">
      <c r="A343" s="172" t="s">
        <v>324</v>
      </c>
      <c r="B343" s="173"/>
      <c r="C343" s="129" t="s">
        <v>325</v>
      </c>
      <c r="D343" s="157" t="s">
        <v>21</v>
      </c>
      <c r="E343" s="161">
        <v>1</v>
      </c>
      <c r="F343" s="154"/>
      <c r="G343" s="144"/>
      <c r="H343" s="103"/>
      <c r="I343" s="88"/>
      <c r="K343" s="24"/>
    </row>
    <row r="344" spans="1:11">
      <c r="A344" s="46"/>
      <c r="B344" s="47"/>
      <c r="C344" s="129"/>
      <c r="D344" s="157"/>
      <c r="E344" s="161"/>
      <c r="F344" s="154"/>
      <c r="G344" s="144"/>
      <c r="H344" s="103"/>
      <c r="I344" s="88"/>
      <c r="K344" s="24"/>
    </row>
    <row r="345" spans="1:11" ht="31.5">
      <c r="A345" s="172" t="s">
        <v>326</v>
      </c>
      <c r="B345" s="173"/>
      <c r="C345" s="136" t="s">
        <v>327</v>
      </c>
      <c r="D345" s="157" t="s">
        <v>21</v>
      </c>
      <c r="E345" s="161">
        <v>1</v>
      </c>
      <c r="F345" s="154"/>
      <c r="G345" s="144"/>
      <c r="H345" s="103"/>
      <c r="I345" s="88"/>
      <c r="K345" s="24"/>
    </row>
    <row r="346" spans="1:11">
      <c r="A346" s="20"/>
      <c r="B346" s="37"/>
      <c r="C346" s="129"/>
      <c r="D346" s="167"/>
      <c r="E346" s="171"/>
      <c r="F346" s="50"/>
      <c r="G346" s="144"/>
      <c r="H346" s="103"/>
      <c r="I346" s="104"/>
      <c r="K346" s="24"/>
    </row>
    <row r="347" spans="1:11">
      <c r="A347" s="20"/>
      <c r="B347" s="48"/>
      <c r="C347" s="137" t="s">
        <v>328</v>
      </c>
      <c r="D347" s="105"/>
      <c r="E347" s="106"/>
      <c r="F347" s="107"/>
      <c r="G347" s="146"/>
      <c r="H347" s="103"/>
      <c r="I347" s="108">
        <f>SUM(I36:I345)</f>
        <v>0</v>
      </c>
      <c r="K347" s="19"/>
    </row>
    <row r="348" spans="1:11">
      <c r="A348" s="20"/>
      <c r="B348" s="37"/>
      <c r="C348" s="129"/>
      <c r="D348" s="167"/>
      <c r="E348" s="171"/>
      <c r="F348" s="50"/>
      <c r="G348" s="144"/>
      <c r="H348" s="103"/>
      <c r="I348" s="109"/>
      <c r="K348" s="19"/>
    </row>
    <row r="349" spans="1:11">
      <c r="A349" s="20"/>
      <c r="B349" s="49"/>
      <c r="C349" s="138" t="s">
        <v>329</v>
      </c>
      <c r="D349" s="110"/>
      <c r="E349" s="111"/>
      <c r="F349" s="107"/>
      <c r="G349" s="146"/>
      <c r="H349" s="103"/>
      <c r="I349" s="108">
        <f>I347+I34</f>
        <v>0</v>
      </c>
      <c r="K349" s="19"/>
    </row>
    <row r="350" spans="1:11">
      <c r="F350" s="112"/>
      <c r="G350" s="112"/>
      <c r="H350" s="103"/>
      <c r="K350" s="19"/>
    </row>
    <row r="351" spans="1:11">
      <c r="F351" s="112"/>
      <c r="G351" s="112"/>
      <c r="H351" s="103"/>
    </row>
    <row r="352" spans="1:11">
      <c r="F352" s="112"/>
      <c r="G352" s="112"/>
      <c r="H352" s="103"/>
    </row>
    <row r="353" spans="6:7">
      <c r="F353" s="112"/>
      <c r="G353" s="112"/>
    </row>
    <row r="354" spans="6:7">
      <c r="F354" s="112"/>
      <c r="G354" s="112"/>
    </row>
  </sheetData>
  <mergeCells count="96">
    <mergeCell ref="A20:G20"/>
    <mergeCell ref="A2:I2"/>
    <mergeCell ref="A3:I3"/>
    <mergeCell ref="A4:I4"/>
    <mergeCell ref="A5:I5"/>
    <mergeCell ref="A7:I7"/>
    <mergeCell ref="A8:I8"/>
    <mergeCell ref="A9:G9"/>
    <mergeCell ref="A10:I10"/>
    <mergeCell ref="A11:G11"/>
    <mergeCell ref="D16:F16"/>
    <mergeCell ref="D18:F18"/>
    <mergeCell ref="A41:B41"/>
    <mergeCell ref="A22:B22"/>
    <mergeCell ref="A24:B24"/>
    <mergeCell ref="A25:B25"/>
    <mergeCell ref="D25:D33"/>
    <mergeCell ref="A26:B26"/>
    <mergeCell ref="A27:B27"/>
    <mergeCell ref="A28:B28"/>
    <mergeCell ref="A29:B29"/>
    <mergeCell ref="A30:B30"/>
    <mergeCell ref="A31:B31"/>
    <mergeCell ref="A32:B32"/>
    <mergeCell ref="A33:B33"/>
    <mergeCell ref="A35:B35"/>
    <mergeCell ref="A37:B37"/>
    <mergeCell ref="A39:B39"/>
    <mergeCell ref="A58:B58"/>
    <mergeCell ref="A42:B42"/>
    <mergeCell ref="A43:B43"/>
    <mergeCell ref="A45:B45"/>
    <mergeCell ref="A46:B46"/>
    <mergeCell ref="A47:B47"/>
    <mergeCell ref="A48:B48"/>
    <mergeCell ref="A49:B49"/>
    <mergeCell ref="A51:B51"/>
    <mergeCell ref="A52:B52"/>
    <mergeCell ref="A53:B53"/>
    <mergeCell ref="A54:B54"/>
    <mergeCell ref="A86:B86"/>
    <mergeCell ref="A59:B59"/>
    <mergeCell ref="A62:B62"/>
    <mergeCell ref="A63:B63"/>
    <mergeCell ref="A65:B65"/>
    <mergeCell ref="A67:B67"/>
    <mergeCell ref="A69:B69"/>
    <mergeCell ref="A70:B70"/>
    <mergeCell ref="A71:B71"/>
    <mergeCell ref="A72:B72"/>
    <mergeCell ref="A74:B74"/>
    <mergeCell ref="A76:B76"/>
    <mergeCell ref="A120:B120"/>
    <mergeCell ref="A87:B87"/>
    <mergeCell ref="A90:B90"/>
    <mergeCell ref="A91:B91"/>
    <mergeCell ref="A94:B94"/>
    <mergeCell ref="A96:B96"/>
    <mergeCell ref="A97:B97"/>
    <mergeCell ref="A98:B98"/>
    <mergeCell ref="A104:B104"/>
    <mergeCell ref="A105:B105"/>
    <mergeCell ref="A106:B106"/>
    <mergeCell ref="A112:B112"/>
    <mergeCell ref="A213:B213"/>
    <mergeCell ref="A171:B171"/>
    <mergeCell ref="A177:B177"/>
    <mergeCell ref="A180:B180"/>
    <mergeCell ref="A181:B181"/>
    <mergeCell ref="A182:B182"/>
    <mergeCell ref="A183:B183"/>
    <mergeCell ref="A199:B199"/>
    <mergeCell ref="A201:B201"/>
    <mergeCell ref="A202:B202"/>
    <mergeCell ref="A203:B203"/>
    <mergeCell ref="A204:B204"/>
    <mergeCell ref="A325:B325"/>
    <mergeCell ref="A228:B228"/>
    <mergeCell ref="A229:B229"/>
    <mergeCell ref="A232:B232"/>
    <mergeCell ref="A233:B233"/>
    <mergeCell ref="A240:B240"/>
    <mergeCell ref="A241:B241"/>
    <mergeCell ref="A247:B247"/>
    <mergeCell ref="A253:B253"/>
    <mergeCell ref="A254:B254"/>
    <mergeCell ref="A302:B302"/>
    <mergeCell ref="A323:B323"/>
    <mergeCell ref="A343:B343"/>
    <mergeCell ref="A345:B345"/>
    <mergeCell ref="A326:B326"/>
    <mergeCell ref="A327:B327"/>
    <mergeCell ref="A335:B335"/>
    <mergeCell ref="A336:B336"/>
    <mergeCell ref="A339:B339"/>
    <mergeCell ref="A341:B341"/>
  </mergeCells>
  <pageMargins left="0.55118110236220474" right="0.27559055118110237" top="0.98425196850393704" bottom="0.4" header="0.2" footer="0.27559055118110237"/>
  <pageSetup paperSize="9" scale="45" orientation="portrait" verticalDpi="4294967294" r:id="rId1"/>
  <headerFooter alignWithMargins="0">
    <oddHeader>&amp;L&amp;G
Projet de Construction d'un Hôtel AZALAÏ A CONAKRY - GUINEE
ELECTRICITE CFO&amp;R&amp;D</oddHeader>
    <oddFooter>Page &amp;P de &amp;N</oddFooter>
  </headerFooter>
  <rowBreaks count="7" manualBreakCount="7">
    <brk id="44" max="8" man="1"/>
    <brk id="71" max="8" man="1"/>
    <brk id="96" max="8" man="1"/>
    <brk id="171" max="8" man="1"/>
    <brk id="230" max="8" man="1"/>
    <brk id="303" max="8" man="1"/>
    <brk id="321" max="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 CFO </vt:lpstr>
      <vt:lpstr>'DPGF CFO '!Impression_des_titres</vt:lpstr>
      <vt:lpstr>'DPGF CFO '!Zone_d_impression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Alphonse KOSSI </dc:creator>
  <cp:lastModifiedBy>Adel MOUSSA</cp:lastModifiedBy>
  <cp:lastPrinted>2025-12-18T19:34:56Z</cp:lastPrinted>
  <dcterms:created xsi:type="dcterms:W3CDTF">2025-12-18T09:32:36Z</dcterms:created>
  <dcterms:modified xsi:type="dcterms:W3CDTF">2026-02-24T10:24:01Z</dcterms:modified>
</cp:coreProperties>
</file>